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/>
  <bookViews>
    <workbookView xWindow="375" yWindow="690" windowWidth="20700" windowHeight="7425"/>
  </bookViews>
  <sheets>
    <sheet name="orçamento" sheetId="1" r:id="rId1"/>
    <sheet name="Plan2" sheetId="2" r:id="rId2"/>
  </sheets>
  <definedNames>
    <definedName name="_xlnm._FilterDatabase" localSheetId="0" hidden="1">orçamento!#REF!</definedName>
    <definedName name="_xlnm.Print_Area" localSheetId="0">orçamento!$A$2:$O$353</definedName>
    <definedName name="_xlnm.Print_Titles" localSheetId="0">orçamento!$16:$18</definedName>
  </definedNames>
  <calcPr calcId="125725"/>
</workbook>
</file>

<file path=xl/calcChain.xml><?xml version="1.0" encoding="utf-8"?>
<calcChain xmlns="http://schemas.openxmlformats.org/spreadsheetml/2006/main">
  <c r="I270" i="1"/>
  <c r="M21"/>
  <c r="J21"/>
  <c r="L353"/>
  <c r="O353"/>
  <c r="I353"/>
  <c r="O351"/>
  <c r="L351"/>
  <c r="I351"/>
  <c r="M348"/>
  <c r="J348"/>
  <c r="D349"/>
  <c r="D348"/>
  <c r="O344"/>
  <c r="L344"/>
  <c r="I344"/>
  <c r="M335"/>
  <c r="M336"/>
  <c r="M337"/>
  <c r="M338"/>
  <c r="M339"/>
  <c r="M340"/>
  <c r="M341"/>
  <c r="M342"/>
  <c r="J335"/>
  <c r="J336"/>
  <c r="J337"/>
  <c r="J338"/>
  <c r="J339"/>
  <c r="J340"/>
  <c r="J341"/>
  <c r="J342"/>
  <c r="D342"/>
  <c r="D341"/>
  <c r="D340"/>
  <c r="D339"/>
  <c r="D338"/>
  <c r="D337"/>
  <c r="D336"/>
  <c r="D335"/>
  <c r="D334"/>
  <c r="O330"/>
  <c r="L330"/>
  <c r="I330"/>
  <c r="M313"/>
  <c r="M314"/>
  <c r="M315"/>
  <c r="M316"/>
  <c r="M317"/>
  <c r="M318"/>
  <c r="M319"/>
  <c r="M320"/>
  <c r="M321"/>
  <c r="M322"/>
  <c r="M323"/>
  <c r="M324"/>
  <c r="M325"/>
  <c r="M326"/>
  <c r="M327"/>
  <c r="M328"/>
  <c r="M312"/>
  <c r="J313"/>
  <c r="J314"/>
  <c r="J315"/>
  <c r="J316"/>
  <c r="J317"/>
  <c r="J318"/>
  <c r="J319"/>
  <c r="J320"/>
  <c r="J321"/>
  <c r="J322"/>
  <c r="J323"/>
  <c r="J324"/>
  <c r="J325"/>
  <c r="J326"/>
  <c r="J327"/>
  <c r="J328"/>
  <c r="J312"/>
  <c r="D316"/>
  <c r="D317"/>
  <c r="D318"/>
  <c r="D319"/>
  <c r="D320"/>
  <c r="D321"/>
  <c r="D322"/>
  <c r="D323"/>
  <c r="D324"/>
  <c r="D325"/>
  <c r="D326"/>
  <c r="D327"/>
  <c r="D328"/>
  <c r="D315"/>
  <c r="D314"/>
  <c r="D313"/>
  <c r="D312"/>
  <c r="O308"/>
  <c r="L308"/>
  <c r="I308"/>
  <c r="M294"/>
  <c r="M295"/>
  <c r="M296"/>
  <c r="M297"/>
  <c r="M298"/>
  <c r="M299"/>
  <c r="M300"/>
  <c r="M301"/>
  <c r="M302"/>
  <c r="M303"/>
  <c r="M304"/>
  <c r="M305"/>
  <c r="M306"/>
  <c r="M293"/>
  <c r="J294"/>
  <c r="J295"/>
  <c r="J296"/>
  <c r="J297"/>
  <c r="J298"/>
  <c r="J299"/>
  <c r="J300"/>
  <c r="J301"/>
  <c r="J302"/>
  <c r="J303"/>
  <c r="J304"/>
  <c r="J305"/>
  <c r="J306"/>
  <c r="J293"/>
  <c r="D296"/>
  <c r="D297"/>
  <c r="D298"/>
  <c r="D299"/>
  <c r="D300"/>
  <c r="D301"/>
  <c r="D302"/>
  <c r="D303"/>
  <c r="D304"/>
  <c r="D305"/>
  <c r="D306"/>
  <c r="D295"/>
  <c r="D294"/>
  <c r="D293"/>
  <c r="O289"/>
  <c r="L289"/>
  <c r="I289"/>
  <c r="M278"/>
  <c r="M279"/>
  <c r="M280"/>
  <c r="M281"/>
  <c r="M282"/>
  <c r="M283"/>
  <c r="M284"/>
  <c r="M285"/>
  <c r="M286"/>
  <c r="M287"/>
  <c r="M277"/>
  <c r="J278"/>
  <c r="J279"/>
  <c r="J280"/>
  <c r="J281"/>
  <c r="J282"/>
  <c r="J283"/>
  <c r="J284"/>
  <c r="J285"/>
  <c r="J286"/>
  <c r="J287"/>
  <c r="J277"/>
  <c r="M275"/>
  <c r="M276"/>
  <c r="J275"/>
  <c r="J276"/>
  <c r="D278"/>
  <c r="D279"/>
  <c r="D280"/>
  <c r="D281"/>
  <c r="D282"/>
  <c r="D283"/>
  <c r="D284"/>
  <c r="D285"/>
  <c r="D286"/>
  <c r="D287"/>
  <c r="D277"/>
  <c r="D276"/>
  <c r="D275"/>
  <c r="D274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28"/>
  <c r="D227"/>
  <c r="D226"/>
  <c r="D225"/>
  <c r="D224"/>
  <c r="D223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185"/>
  <c r="D184"/>
  <c r="D183"/>
  <c r="D182"/>
  <c r="D181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52"/>
  <c r="D160"/>
  <c r="D161"/>
  <c r="D162"/>
  <c r="D163"/>
  <c r="D164"/>
  <c r="D165"/>
  <c r="D166"/>
  <c r="D167"/>
  <c r="D168"/>
  <c r="D169"/>
  <c r="D170"/>
  <c r="D171"/>
  <c r="D172"/>
  <c r="D173"/>
  <c r="D174"/>
  <c r="D175"/>
  <c r="D159"/>
  <c r="D158"/>
  <c r="D157"/>
  <c r="D156"/>
  <c r="D155"/>
  <c r="D154"/>
  <c r="D153"/>
  <c r="D152"/>
  <c r="M131"/>
  <c r="M132"/>
  <c r="M133"/>
  <c r="M134"/>
  <c r="M135"/>
  <c r="M136"/>
  <c r="M137"/>
  <c r="M138"/>
  <c r="M139"/>
  <c r="M140"/>
  <c r="M141"/>
  <c r="M142"/>
  <c r="M143"/>
  <c r="M144"/>
  <c r="M145"/>
  <c r="M146"/>
  <c r="J131"/>
  <c r="J132"/>
  <c r="J133"/>
  <c r="J134"/>
  <c r="J135"/>
  <c r="J136"/>
  <c r="J137"/>
  <c r="J138"/>
  <c r="J139"/>
  <c r="J140"/>
  <c r="J141"/>
  <c r="J142"/>
  <c r="J143"/>
  <c r="J144"/>
  <c r="J145"/>
  <c r="J146"/>
  <c r="D138"/>
  <c r="D139"/>
  <c r="D140"/>
  <c r="D141"/>
  <c r="D142"/>
  <c r="D143"/>
  <c r="D144"/>
  <c r="D145"/>
  <c r="D146"/>
  <c r="D137"/>
  <c r="D136"/>
  <c r="D135"/>
  <c r="D134"/>
  <c r="D133"/>
  <c r="D132"/>
  <c r="D131"/>
  <c r="D130"/>
  <c r="D110"/>
  <c r="D111"/>
  <c r="D112"/>
  <c r="D113"/>
  <c r="D114"/>
  <c r="D115"/>
  <c r="D116"/>
  <c r="D117"/>
  <c r="D118"/>
  <c r="D119"/>
  <c r="D120"/>
  <c r="D121"/>
  <c r="D122"/>
  <c r="D123"/>
  <c r="D124"/>
  <c r="D109"/>
  <c r="D108"/>
  <c r="D107"/>
  <c r="D106"/>
  <c r="D105"/>
  <c r="D104"/>
  <c r="D103"/>
  <c r="D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02"/>
  <c r="D95"/>
  <c r="D96"/>
  <c r="D94"/>
  <c r="D93"/>
  <c r="D92"/>
  <c r="D91"/>
  <c r="D90"/>
  <c r="D89"/>
  <c r="M90"/>
  <c r="M91"/>
  <c r="M92"/>
  <c r="M93"/>
  <c r="M94"/>
  <c r="M95"/>
  <c r="M96"/>
  <c r="M89"/>
  <c r="J90"/>
  <c r="J91"/>
  <c r="J92"/>
  <c r="J93"/>
  <c r="J94"/>
  <c r="J95"/>
  <c r="J96"/>
  <c r="J89"/>
  <c r="M71"/>
  <c r="M72"/>
  <c r="M73"/>
  <c r="M74"/>
  <c r="M75"/>
  <c r="M76"/>
  <c r="M77"/>
  <c r="M78"/>
  <c r="M79"/>
  <c r="M80"/>
  <c r="M81"/>
  <c r="M82"/>
  <c r="M83"/>
  <c r="J71"/>
  <c r="J72"/>
  <c r="J73"/>
  <c r="J74"/>
  <c r="J75"/>
  <c r="J76"/>
  <c r="J77"/>
  <c r="J78"/>
  <c r="J79"/>
  <c r="J80"/>
  <c r="J81"/>
  <c r="J82"/>
  <c r="J83"/>
  <c r="M69"/>
  <c r="J69"/>
  <c r="D74"/>
  <c r="D75"/>
  <c r="D76"/>
  <c r="D77"/>
  <c r="D78"/>
  <c r="D79"/>
  <c r="D80"/>
  <c r="D81"/>
  <c r="D82"/>
  <c r="D83"/>
  <c r="D73"/>
  <c r="D72"/>
  <c r="D71"/>
  <c r="D70"/>
  <c r="D69"/>
  <c r="L65"/>
  <c r="M60"/>
  <c r="M61"/>
  <c r="M62"/>
  <c r="M63"/>
  <c r="M59"/>
  <c r="J60"/>
  <c r="J61"/>
  <c r="J62"/>
  <c r="J63"/>
  <c r="J59"/>
  <c r="D63"/>
  <c r="D62"/>
  <c r="D61"/>
  <c r="D60"/>
  <c r="D59"/>
  <c r="M53"/>
  <c r="J53"/>
  <c r="D53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29"/>
  <c r="D28"/>
  <c r="D22"/>
  <c r="D21"/>
  <c r="L55"/>
  <c r="I55"/>
  <c r="I28"/>
  <c r="I49" s="1"/>
  <c r="J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53"/>
  <c r="I59"/>
  <c r="I65" s="1"/>
  <c r="I60"/>
  <c r="I61"/>
  <c r="I62"/>
  <c r="I63"/>
  <c r="I69"/>
  <c r="I85" s="1"/>
  <c r="I70"/>
  <c r="J70"/>
  <c r="I71"/>
  <c r="I72"/>
  <c r="I73"/>
  <c r="I74"/>
  <c r="I75"/>
  <c r="I76"/>
  <c r="O76" s="1"/>
  <c r="I77"/>
  <c r="I78"/>
  <c r="I79"/>
  <c r="I80"/>
  <c r="I81"/>
  <c r="I82"/>
  <c r="I83"/>
  <c r="I89"/>
  <c r="I98" s="1"/>
  <c r="I90"/>
  <c r="I91"/>
  <c r="I92"/>
  <c r="I93"/>
  <c r="I94"/>
  <c r="I95"/>
  <c r="I96"/>
  <c r="I102"/>
  <c r="I126" s="1"/>
  <c r="I103"/>
  <c r="I104"/>
  <c r="I105"/>
  <c r="I106"/>
  <c r="I107"/>
  <c r="I108"/>
  <c r="I109"/>
  <c r="I110"/>
  <c r="O110" s="1"/>
  <c r="I111"/>
  <c r="I112"/>
  <c r="I113"/>
  <c r="I114"/>
  <c r="I115"/>
  <c r="I116"/>
  <c r="I117"/>
  <c r="I118"/>
  <c r="I119"/>
  <c r="I120"/>
  <c r="I121"/>
  <c r="I122"/>
  <c r="O122" s="1"/>
  <c r="I123"/>
  <c r="I124"/>
  <c r="J124"/>
  <c r="I130"/>
  <c r="I148" s="1"/>
  <c r="J130"/>
  <c r="I131"/>
  <c r="I132"/>
  <c r="I133"/>
  <c r="I134"/>
  <c r="I135"/>
  <c r="I136"/>
  <c r="O136" s="1"/>
  <c r="I137"/>
  <c r="I138"/>
  <c r="I139"/>
  <c r="I140"/>
  <c r="I141"/>
  <c r="I142"/>
  <c r="I143"/>
  <c r="I144"/>
  <c r="I145"/>
  <c r="I146"/>
  <c r="I152"/>
  <c r="I177" s="1"/>
  <c r="I153"/>
  <c r="I154"/>
  <c r="O154" s="1"/>
  <c r="I155"/>
  <c r="I156"/>
  <c r="I157"/>
  <c r="I158"/>
  <c r="O158" s="1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81"/>
  <c r="I219" s="1"/>
  <c r="J181"/>
  <c r="I182"/>
  <c r="I183"/>
  <c r="I184"/>
  <c r="I185"/>
  <c r="I186"/>
  <c r="I187"/>
  <c r="I188"/>
  <c r="I189"/>
  <c r="I190"/>
  <c r="I191"/>
  <c r="I192"/>
  <c r="I193"/>
  <c r="O193" s="1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23"/>
  <c r="J223"/>
  <c r="I224"/>
  <c r="I225"/>
  <c r="I226"/>
  <c r="O226" s="1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74"/>
  <c r="O274" s="1"/>
  <c r="J274"/>
  <c r="I275"/>
  <c r="I276"/>
  <c r="I277"/>
  <c r="I278"/>
  <c r="I279"/>
  <c r="I280"/>
  <c r="I281"/>
  <c r="I282"/>
  <c r="I283"/>
  <c r="I284"/>
  <c r="I285"/>
  <c r="I286"/>
  <c r="I287"/>
  <c r="I293"/>
  <c r="I294"/>
  <c r="I295"/>
  <c r="I296"/>
  <c r="I297"/>
  <c r="I298"/>
  <c r="I299"/>
  <c r="I300"/>
  <c r="I301"/>
  <c r="I302"/>
  <c r="I303"/>
  <c r="I304"/>
  <c r="I305"/>
  <c r="I306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34"/>
  <c r="J334"/>
  <c r="I335"/>
  <c r="I336"/>
  <c r="I337"/>
  <c r="I338"/>
  <c r="I339"/>
  <c r="I340"/>
  <c r="I341"/>
  <c r="I342"/>
  <c r="I348"/>
  <c r="I349"/>
  <c r="J349"/>
  <c r="J22"/>
  <c r="I22"/>
  <c r="I21"/>
  <c r="I24" s="1"/>
  <c r="L28"/>
  <c r="O28" s="1"/>
  <c r="M28"/>
  <c r="N28"/>
  <c r="L29"/>
  <c r="N29"/>
  <c r="L30"/>
  <c r="O30" s="1"/>
  <c r="N30"/>
  <c r="L31"/>
  <c r="N31"/>
  <c r="L32"/>
  <c r="O32" s="1"/>
  <c r="N32"/>
  <c r="L33"/>
  <c r="O33" s="1"/>
  <c r="N33"/>
  <c r="L34"/>
  <c r="O34" s="1"/>
  <c r="N34"/>
  <c r="L35"/>
  <c r="N35"/>
  <c r="L36"/>
  <c r="O36" s="1"/>
  <c r="N36"/>
  <c r="L37"/>
  <c r="N37"/>
  <c r="L38"/>
  <c r="N38"/>
  <c r="L39"/>
  <c r="N39"/>
  <c r="L40"/>
  <c r="N40"/>
  <c r="L41"/>
  <c r="N41"/>
  <c r="L42"/>
  <c r="O42" s="1"/>
  <c r="N42"/>
  <c r="L43"/>
  <c r="N43"/>
  <c r="L44"/>
  <c r="O44" s="1"/>
  <c r="N44"/>
  <c r="L45"/>
  <c r="O45" s="1"/>
  <c r="N45"/>
  <c r="L46"/>
  <c r="N46"/>
  <c r="L47"/>
  <c r="O47" s="1"/>
  <c r="N47"/>
  <c r="L53"/>
  <c r="N53"/>
  <c r="L59"/>
  <c r="N59"/>
  <c r="L60"/>
  <c r="N60"/>
  <c r="L61"/>
  <c r="N61"/>
  <c r="L62"/>
  <c r="N62"/>
  <c r="O62"/>
  <c r="L63"/>
  <c r="O63" s="1"/>
  <c r="N63"/>
  <c r="L69"/>
  <c r="L85" s="1"/>
  <c r="N69"/>
  <c r="L70"/>
  <c r="M70"/>
  <c r="N70"/>
  <c r="L71"/>
  <c r="N71"/>
  <c r="L72"/>
  <c r="N72"/>
  <c r="L73"/>
  <c r="N73"/>
  <c r="L74"/>
  <c r="O74" s="1"/>
  <c r="N74"/>
  <c r="L75"/>
  <c r="N75"/>
  <c r="L76"/>
  <c r="N76"/>
  <c r="L77"/>
  <c r="N77"/>
  <c r="L78"/>
  <c r="O78" s="1"/>
  <c r="N78"/>
  <c r="L79"/>
  <c r="O79" s="1"/>
  <c r="N79"/>
  <c r="L80"/>
  <c r="N80"/>
  <c r="L81"/>
  <c r="O81" s="1"/>
  <c r="N81"/>
  <c r="L82"/>
  <c r="N82"/>
  <c r="L83"/>
  <c r="N83"/>
  <c r="L89"/>
  <c r="L98" s="1"/>
  <c r="N89"/>
  <c r="L90"/>
  <c r="N90"/>
  <c r="L91"/>
  <c r="N91"/>
  <c r="L92"/>
  <c r="N92"/>
  <c r="L93"/>
  <c r="N93"/>
  <c r="L94"/>
  <c r="O94" s="1"/>
  <c r="N94"/>
  <c r="L95"/>
  <c r="N95"/>
  <c r="L96"/>
  <c r="O96" s="1"/>
  <c r="N96"/>
  <c r="L102"/>
  <c r="N102"/>
  <c r="L103"/>
  <c r="O103" s="1"/>
  <c r="N103"/>
  <c r="L104"/>
  <c r="N104"/>
  <c r="L105"/>
  <c r="O105" s="1"/>
  <c r="N105"/>
  <c r="L106"/>
  <c r="L126" s="1"/>
  <c r="N106"/>
  <c r="L107"/>
  <c r="N107"/>
  <c r="L108"/>
  <c r="N108"/>
  <c r="L109"/>
  <c r="N109"/>
  <c r="L110"/>
  <c r="N110"/>
  <c r="L111"/>
  <c r="O111" s="1"/>
  <c r="N111"/>
  <c r="L112"/>
  <c r="N112"/>
  <c r="L113"/>
  <c r="N113"/>
  <c r="L114"/>
  <c r="N114"/>
  <c r="L115"/>
  <c r="N115"/>
  <c r="L116"/>
  <c r="O116" s="1"/>
  <c r="N116"/>
  <c r="L117"/>
  <c r="O117" s="1"/>
  <c r="N117"/>
  <c r="L118"/>
  <c r="O118" s="1"/>
  <c r="N118"/>
  <c r="L119"/>
  <c r="O119" s="1"/>
  <c r="N119"/>
  <c r="L120"/>
  <c r="O120" s="1"/>
  <c r="N120"/>
  <c r="L121"/>
  <c r="N121"/>
  <c r="L122"/>
  <c r="N122"/>
  <c r="L123"/>
  <c r="N123"/>
  <c r="L124"/>
  <c r="O124" s="1"/>
  <c r="M124"/>
  <c r="N124"/>
  <c r="L130"/>
  <c r="L148" s="1"/>
  <c r="M130"/>
  <c r="N130"/>
  <c r="L131"/>
  <c r="N131"/>
  <c r="L132"/>
  <c r="O132" s="1"/>
  <c r="N132"/>
  <c r="L133"/>
  <c r="N133"/>
  <c r="L134"/>
  <c r="O134" s="1"/>
  <c r="N134"/>
  <c r="L135"/>
  <c r="N135"/>
  <c r="L136"/>
  <c r="N136"/>
  <c r="L137"/>
  <c r="N137"/>
  <c r="L138"/>
  <c r="N138"/>
  <c r="L139"/>
  <c r="N139"/>
  <c r="L140"/>
  <c r="O140" s="1"/>
  <c r="N140"/>
  <c r="L141"/>
  <c r="N141"/>
  <c r="L142"/>
  <c r="N142"/>
  <c r="L143"/>
  <c r="N143"/>
  <c r="L144"/>
  <c r="N144"/>
  <c r="L145"/>
  <c r="N145"/>
  <c r="L146"/>
  <c r="O146" s="1"/>
  <c r="N146"/>
  <c r="L152"/>
  <c r="O152" s="1"/>
  <c r="N152"/>
  <c r="L153"/>
  <c r="N153"/>
  <c r="L154"/>
  <c r="N154"/>
  <c r="L155"/>
  <c r="N155"/>
  <c r="L156"/>
  <c r="N156"/>
  <c r="L157"/>
  <c r="N157"/>
  <c r="L158"/>
  <c r="N158"/>
  <c r="L159"/>
  <c r="O159" s="1"/>
  <c r="N159"/>
  <c r="L160"/>
  <c r="O160" s="1"/>
  <c r="N160"/>
  <c r="L161"/>
  <c r="N161"/>
  <c r="L162"/>
  <c r="N162"/>
  <c r="L163"/>
  <c r="N163"/>
  <c r="L164"/>
  <c r="O164" s="1"/>
  <c r="N164"/>
  <c r="L165"/>
  <c r="O165" s="1"/>
  <c r="N165"/>
  <c r="L166"/>
  <c r="N166"/>
  <c r="L167"/>
  <c r="N167"/>
  <c r="L168"/>
  <c r="N168"/>
  <c r="L169"/>
  <c r="O169" s="1"/>
  <c r="N169"/>
  <c r="L170"/>
  <c r="N170"/>
  <c r="L171"/>
  <c r="O171" s="1"/>
  <c r="N171"/>
  <c r="L172"/>
  <c r="O172" s="1"/>
  <c r="N172"/>
  <c r="L173"/>
  <c r="N173"/>
  <c r="L174"/>
  <c r="N174"/>
  <c r="L175"/>
  <c r="N175"/>
  <c r="L181"/>
  <c r="L219" s="1"/>
  <c r="M181"/>
  <c r="N181"/>
  <c r="L182"/>
  <c r="N182"/>
  <c r="L183"/>
  <c r="N183"/>
  <c r="L184"/>
  <c r="N184"/>
  <c r="L185"/>
  <c r="N185"/>
  <c r="L186"/>
  <c r="N186"/>
  <c r="L187"/>
  <c r="N187"/>
  <c r="L188"/>
  <c r="O188" s="1"/>
  <c r="N188"/>
  <c r="L189"/>
  <c r="N189"/>
  <c r="L190"/>
  <c r="O190" s="1"/>
  <c r="N190"/>
  <c r="L191"/>
  <c r="N191"/>
  <c r="L192"/>
  <c r="N192"/>
  <c r="L193"/>
  <c r="N193"/>
  <c r="L194"/>
  <c r="N194"/>
  <c r="L195"/>
  <c r="O195" s="1"/>
  <c r="N195"/>
  <c r="L196"/>
  <c r="N196"/>
  <c r="L197"/>
  <c r="O197" s="1"/>
  <c r="N197"/>
  <c r="L198"/>
  <c r="N198"/>
  <c r="L199"/>
  <c r="N199"/>
  <c r="L200"/>
  <c r="O200" s="1"/>
  <c r="N200"/>
  <c r="L201"/>
  <c r="O201" s="1"/>
  <c r="N201"/>
  <c r="L202"/>
  <c r="O202" s="1"/>
  <c r="N202"/>
  <c r="L203"/>
  <c r="N203"/>
  <c r="L204"/>
  <c r="N204"/>
  <c r="L205"/>
  <c r="N205"/>
  <c r="L206"/>
  <c r="N206"/>
  <c r="L207"/>
  <c r="O207" s="1"/>
  <c r="N207"/>
  <c r="L208"/>
  <c r="N208"/>
  <c r="L209"/>
  <c r="N209"/>
  <c r="L210"/>
  <c r="N210"/>
  <c r="L211"/>
  <c r="N211"/>
  <c r="L212"/>
  <c r="O212" s="1"/>
  <c r="N212"/>
  <c r="L213"/>
  <c r="O213" s="1"/>
  <c r="N213"/>
  <c r="L214"/>
  <c r="O214" s="1"/>
  <c r="N214"/>
  <c r="L215"/>
  <c r="O215" s="1"/>
  <c r="N215"/>
  <c r="L216"/>
  <c r="N216"/>
  <c r="L217"/>
  <c r="N217"/>
  <c r="L223"/>
  <c r="L270" s="1"/>
  <c r="M223"/>
  <c r="N223"/>
  <c r="L224"/>
  <c r="N224"/>
  <c r="L225"/>
  <c r="O225" s="1"/>
  <c r="N225"/>
  <c r="L226"/>
  <c r="N226"/>
  <c r="L227"/>
  <c r="N227"/>
  <c r="L228"/>
  <c r="N228"/>
  <c r="L229"/>
  <c r="O229" s="1"/>
  <c r="N229"/>
  <c r="L230"/>
  <c r="O230" s="1"/>
  <c r="N230"/>
  <c r="L231"/>
  <c r="O231" s="1"/>
  <c r="N231"/>
  <c r="L232"/>
  <c r="N232"/>
  <c r="L233"/>
  <c r="N233"/>
  <c r="L234"/>
  <c r="N234"/>
  <c r="L235"/>
  <c r="O235" s="1"/>
  <c r="N235"/>
  <c r="L236"/>
  <c r="N236"/>
  <c r="L237"/>
  <c r="O237" s="1"/>
  <c r="N237"/>
  <c r="L238"/>
  <c r="N238"/>
  <c r="L239"/>
  <c r="N239"/>
  <c r="L240"/>
  <c r="N240"/>
  <c r="L241"/>
  <c r="N241"/>
  <c r="L242"/>
  <c r="N242"/>
  <c r="L243"/>
  <c r="N243"/>
  <c r="L244"/>
  <c r="N244"/>
  <c r="O244"/>
  <c r="L245"/>
  <c r="N245"/>
  <c r="L246"/>
  <c r="N246"/>
  <c r="L247"/>
  <c r="N247"/>
  <c r="L248"/>
  <c r="N248"/>
  <c r="L249"/>
  <c r="N249"/>
  <c r="L250"/>
  <c r="N250"/>
  <c r="L251"/>
  <c r="N251"/>
  <c r="L252"/>
  <c r="N252"/>
  <c r="L253"/>
  <c r="N253"/>
  <c r="L254"/>
  <c r="N254"/>
  <c r="L255"/>
  <c r="O255" s="1"/>
  <c r="N255"/>
  <c r="L256"/>
  <c r="O256" s="1"/>
  <c r="N256"/>
  <c r="L257"/>
  <c r="N257"/>
  <c r="L258"/>
  <c r="N258"/>
  <c r="L259"/>
  <c r="N259"/>
  <c r="L260"/>
  <c r="N260"/>
  <c r="L261"/>
  <c r="O261" s="1"/>
  <c r="N261"/>
  <c r="L262"/>
  <c r="O262" s="1"/>
  <c r="N262"/>
  <c r="L263"/>
  <c r="N263"/>
  <c r="L264"/>
  <c r="N264"/>
  <c r="L265"/>
  <c r="N265"/>
  <c r="L266"/>
  <c r="O266" s="1"/>
  <c r="N266"/>
  <c r="L267"/>
  <c r="O267" s="1"/>
  <c r="N267"/>
  <c r="L268"/>
  <c r="O268" s="1"/>
  <c r="N268"/>
  <c r="L274"/>
  <c r="M274"/>
  <c r="N274"/>
  <c r="L275"/>
  <c r="N275"/>
  <c r="L276"/>
  <c r="N276"/>
  <c r="L277"/>
  <c r="N277"/>
  <c r="L278"/>
  <c r="O278" s="1"/>
  <c r="N278"/>
  <c r="L279"/>
  <c r="O279" s="1"/>
  <c r="N279"/>
  <c r="L280"/>
  <c r="N280"/>
  <c r="L281"/>
  <c r="N281"/>
  <c r="L282"/>
  <c r="N282"/>
  <c r="L283"/>
  <c r="N283"/>
  <c r="L284"/>
  <c r="O284" s="1"/>
  <c r="N284"/>
  <c r="L285"/>
  <c r="O285" s="1"/>
  <c r="N285"/>
  <c r="L286"/>
  <c r="N286"/>
  <c r="L287"/>
  <c r="O287" s="1"/>
  <c r="N287"/>
  <c r="L293"/>
  <c r="N293"/>
  <c r="L294"/>
  <c r="N294"/>
  <c r="L295"/>
  <c r="N295"/>
  <c r="L296"/>
  <c r="O296" s="1"/>
  <c r="N296"/>
  <c r="L297"/>
  <c r="N297"/>
  <c r="L298"/>
  <c r="N298"/>
  <c r="L299"/>
  <c r="N299"/>
  <c r="L300"/>
  <c r="N300"/>
  <c r="L301"/>
  <c r="O301" s="1"/>
  <c r="N301"/>
  <c r="L302"/>
  <c r="O302" s="1"/>
  <c r="N302"/>
  <c r="L303"/>
  <c r="N303"/>
  <c r="L304"/>
  <c r="O304" s="1"/>
  <c r="N304"/>
  <c r="L305"/>
  <c r="N305"/>
  <c r="L306"/>
  <c r="N306"/>
  <c r="L312"/>
  <c r="N312"/>
  <c r="L313"/>
  <c r="N313"/>
  <c r="L314"/>
  <c r="N314"/>
  <c r="L315"/>
  <c r="N315"/>
  <c r="L316"/>
  <c r="O316" s="1"/>
  <c r="N316"/>
  <c r="L317"/>
  <c r="N317"/>
  <c r="L318"/>
  <c r="N318"/>
  <c r="L319"/>
  <c r="N319"/>
  <c r="L320"/>
  <c r="N320"/>
  <c r="L321"/>
  <c r="O321" s="1"/>
  <c r="N321"/>
  <c r="L322"/>
  <c r="N322"/>
  <c r="O322"/>
  <c r="L323"/>
  <c r="N323"/>
  <c r="L324"/>
  <c r="N324"/>
  <c r="L325"/>
  <c r="N325"/>
  <c r="L326"/>
  <c r="O326" s="1"/>
  <c r="N326"/>
  <c r="L327"/>
  <c r="N327"/>
  <c r="L328"/>
  <c r="O328" s="1"/>
  <c r="N328"/>
  <c r="L334"/>
  <c r="M334"/>
  <c r="N334"/>
  <c r="L335"/>
  <c r="N335"/>
  <c r="L336"/>
  <c r="N336"/>
  <c r="L337"/>
  <c r="N337"/>
  <c r="L338"/>
  <c r="O338" s="1"/>
  <c r="N338"/>
  <c r="L339"/>
  <c r="N339"/>
  <c r="L340"/>
  <c r="O340" s="1"/>
  <c r="N340"/>
  <c r="L341"/>
  <c r="O341" s="1"/>
  <c r="N341"/>
  <c r="L342"/>
  <c r="N342"/>
  <c r="L348"/>
  <c r="N348"/>
  <c r="L349"/>
  <c r="M349"/>
  <c r="N349"/>
  <c r="N22"/>
  <c r="M22"/>
  <c r="L22"/>
  <c r="O22" s="1"/>
  <c r="N21"/>
  <c r="L21"/>
  <c r="R18"/>
  <c r="O337" l="1"/>
  <c r="O224"/>
  <c r="O184"/>
  <c r="O168"/>
  <c r="O92"/>
  <c r="O70"/>
  <c r="O43"/>
  <c r="O31"/>
  <c r="L177"/>
  <c r="O236"/>
  <c r="O196"/>
  <c r="O141"/>
  <c r="O60"/>
  <c r="O38"/>
  <c r="O104"/>
  <c r="O82"/>
  <c r="L49"/>
  <c r="O303"/>
  <c r="O130"/>
  <c r="O233"/>
  <c r="O260"/>
  <c r="O153"/>
  <c r="O39"/>
  <c r="O320"/>
  <c r="O325"/>
  <c r="O35"/>
  <c r="O314"/>
  <c r="O297"/>
  <c r="O280"/>
  <c r="O238"/>
  <c r="O170"/>
  <c r="O91"/>
  <c r="O182"/>
  <c r="O166"/>
  <c r="O206"/>
  <c r="O194"/>
  <c r="L24"/>
  <c r="O102"/>
  <c r="O69"/>
  <c r="O334"/>
  <c r="O248"/>
  <c r="O349"/>
  <c r="O298"/>
  <c r="O217"/>
  <c r="O211"/>
  <c r="O205"/>
  <c r="O199"/>
  <c r="O181"/>
  <c r="O112"/>
  <c r="O106"/>
  <c r="O95"/>
  <c r="O89"/>
  <c r="O61"/>
  <c r="O265"/>
  <c r="O253"/>
  <c r="O247"/>
  <c r="O241"/>
  <c r="O142"/>
  <c r="O46"/>
  <c r="O40"/>
  <c r="O283"/>
  <c r="O277"/>
  <c r="O323"/>
  <c r="O242"/>
  <c r="O156"/>
  <c r="O177" s="1"/>
  <c r="O139"/>
  <c r="O254"/>
  <c r="O250"/>
  <c r="O93"/>
  <c r="O80"/>
  <c r="O295"/>
  <c r="O208"/>
  <c r="O155"/>
  <c r="O115"/>
  <c r="O319"/>
  <c r="O313"/>
  <c r="O232"/>
  <c r="O286"/>
  <c r="O163"/>
  <c r="O161"/>
  <c r="O143"/>
  <c r="O137"/>
  <c r="O131"/>
  <c r="O113"/>
  <c r="O107"/>
  <c r="O83"/>
  <c r="O77"/>
  <c r="O71"/>
  <c r="O59"/>
  <c r="O53"/>
  <c r="O55" s="1"/>
  <c r="O41"/>
  <c r="O29"/>
  <c r="O49" s="1"/>
  <c r="O327"/>
  <c r="O305"/>
  <c r="O243"/>
  <c r="O135"/>
  <c r="O75"/>
  <c r="O259"/>
  <c r="O223"/>
  <c r="O187"/>
  <c r="O175"/>
  <c r="O157"/>
  <c r="O145"/>
  <c r="O133"/>
  <c r="O121"/>
  <c r="O109"/>
  <c r="O73"/>
  <c r="O37"/>
  <c r="O72"/>
  <c r="O339"/>
  <c r="O251"/>
  <c r="O189"/>
  <c r="O90"/>
  <c r="O315"/>
  <c r="O249"/>
  <c r="O183"/>
  <c r="O123"/>
  <c r="O173"/>
  <c r="O342"/>
  <c r="O324"/>
  <c r="O306"/>
  <c r="O252"/>
  <c r="O234"/>
  <c r="O216"/>
  <c r="O198"/>
  <c r="O114"/>
  <c r="O299"/>
  <c r="O263"/>
  <c r="O245"/>
  <c r="O227"/>
  <c r="O209"/>
  <c r="O191"/>
  <c r="O174"/>
  <c r="O167"/>
  <c r="O144"/>
  <c r="O108"/>
  <c r="O335"/>
  <c r="O317"/>
  <c r="O281"/>
  <c r="O336"/>
  <c r="O318"/>
  <c r="O300"/>
  <c r="O282"/>
  <c r="O264"/>
  <c r="O246"/>
  <c r="O228"/>
  <c r="O210"/>
  <c r="O192"/>
  <c r="O138"/>
  <c r="O293"/>
  <c r="O275"/>
  <c r="O257"/>
  <c r="O239"/>
  <c r="O203"/>
  <c r="O185"/>
  <c r="O348"/>
  <c r="O312"/>
  <c r="O294"/>
  <c r="O276"/>
  <c r="O258"/>
  <c r="O240"/>
  <c r="O204"/>
  <c r="O186"/>
  <c r="O162"/>
  <c r="O21"/>
  <c r="O24" s="1"/>
  <c r="O270" l="1"/>
  <c r="O148"/>
  <c r="O65"/>
  <c r="O219"/>
  <c r="O126"/>
  <c r="O85"/>
  <c r="O98"/>
</calcChain>
</file>

<file path=xl/sharedStrings.xml><?xml version="1.0" encoding="utf-8"?>
<sst xmlns="http://schemas.openxmlformats.org/spreadsheetml/2006/main" count="1142" uniqueCount="589">
  <si>
    <t>Cliente: MINISTÉRIO PÚBLICO - PGJ</t>
  </si>
  <si>
    <t>Item</t>
  </si>
  <si>
    <t>Descrição</t>
  </si>
  <si>
    <t>Un</t>
  </si>
  <si>
    <t>Quant.</t>
  </si>
  <si>
    <t>Preço Unit.</t>
  </si>
  <si>
    <t>Preço Total</t>
  </si>
  <si>
    <t>Fonte de Referência</t>
  </si>
  <si>
    <t>Código de Referência</t>
  </si>
  <si>
    <t>Data de Referência</t>
  </si>
  <si>
    <t>Total UNITÁRIO</t>
  </si>
  <si>
    <t>Total GERAL</t>
  </si>
  <si>
    <t>Data Base:</t>
  </si>
  <si>
    <t>TIPO</t>
  </si>
  <si>
    <t>SINAPI</t>
  </si>
  <si>
    <t>COMP. MODIF.</t>
  </si>
  <si>
    <t>FRANARIN</t>
  </si>
  <si>
    <t>COMP. PROPR.</t>
  </si>
  <si>
    <t>COTAÇÃO</t>
  </si>
  <si>
    <t>Total do Grupo</t>
  </si>
  <si>
    <t>TOTAL DO ORÇAMENTO</t>
  </si>
  <si>
    <t>2.1</t>
  </si>
  <si>
    <t>UN</t>
  </si>
  <si>
    <t>CJ</t>
  </si>
  <si>
    <t>MS</t>
  </si>
  <si>
    <t>LIMPEZA PERMANENTE DA OBRA E TRANSPORTES INTERNOS</t>
  </si>
  <si>
    <t>1.1</t>
  </si>
  <si>
    <t>2.2</t>
  </si>
  <si>
    <t>Material com BDI</t>
  </si>
  <si>
    <t>Mão-de-Obra com BDI</t>
  </si>
  <si>
    <t>BDI (%)</t>
  </si>
  <si>
    <t>BDI de Referência:</t>
  </si>
  <si>
    <t>BDI Reduzido:</t>
  </si>
  <si>
    <t>Encargos Sociais:</t>
  </si>
  <si>
    <t xml:space="preserve"> 1.</t>
  </si>
  <si>
    <t xml:space="preserve"> SERVIÇOS TÉCNICOS E DESPESAS DIVERSAS</t>
  </si>
  <si>
    <t>ANOTACAO/REGISTRO DE RESPONSAB TECNICA - ART/RRT DE  EXECUCAO</t>
  </si>
  <si>
    <t xml:space="preserve"> 2.</t>
  </si>
  <si>
    <t xml:space="preserve"> INSTALAÇÕES PROVISÓRIAS</t>
  </si>
  <si>
    <t>ANDAIME METALICO TUBULAR TIPO TORRE - LOCAÇAO MENSAL</t>
  </si>
  <si>
    <t>ANDAIME SUSPENSO TIPO JAU (BALANCIM) - LOCAÇAO MENSAL</t>
  </si>
  <si>
    <t>MONTAGEM INICIAL BALANCIM C/TRANSPORTE EQUIPAMENTO</t>
  </si>
  <si>
    <t>DESMONTAGEM FINAL BALANCIM C/TRANSPORTE EQUIPAMENTO</t>
  </si>
  <si>
    <t>TROCA DE POSIÇÃO BALANCIM</t>
  </si>
  <si>
    <t>GUINCHO DE COLUNA COM CAÇAMBA - LOCAÇAO</t>
  </si>
  <si>
    <t xml:space="preserve"> 3.</t>
  </si>
  <si>
    <t xml:space="preserve"> ADMINISTRAÇÃO LOCAL DA OBRA</t>
  </si>
  <si>
    <t xml:space="preserve"> 4.</t>
  </si>
  <si>
    <t xml:space="preserve"> PAREDES E PAINEIS</t>
  </si>
  <si>
    <t>DEMOLIÇAO/ARREMATES EM ALVENARIA P/INSTALAÇAO GUICHES</t>
  </si>
  <si>
    <t xml:space="preserve"> 5.</t>
  </si>
  <si>
    <t xml:space="preserve"> COBERTURA</t>
  </si>
  <si>
    <t>CAPEAMENTO ALUZINCO CORTE VARIADO SOBRE PLATIBANDAS TELHADO</t>
  </si>
  <si>
    <t>RECONSTITUIÇAO PONTOS DANIFICADOS ESTRUTURA METAL.ESTACION.</t>
  </si>
  <si>
    <t>REMOÇAO/RECOLOCAÇAO ESTRUT. METALICA COBERT.POLICARBONATO</t>
  </si>
  <si>
    <t>RECUPERAÇAO ESTRUT/SUBST POLICARB. ALVEOLAR P/COMPACTO 4MM</t>
  </si>
  <si>
    <t xml:space="preserve"> 6.</t>
  </si>
  <si>
    <t xml:space="preserve"> IMPERMEABILIZACOES E ISOLAMENTOS</t>
  </si>
  <si>
    <t xml:space="preserve"> 7.</t>
  </si>
  <si>
    <t xml:space="preserve"> PISOS INTERNOS</t>
  </si>
  <si>
    <t xml:space="preserve"> 8.</t>
  </si>
  <si>
    <t xml:space="preserve"> REVESTIMENTOS</t>
  </si>
  <si>
    <t xml:space="preserve"> 9.</t>
  </si>
  <si>
    <t xml:space="preserve"> ESQUADRIAS </t>
  </si>
  <si>
    <t>GUICHE DE MADEIRA 1,50X1,20M C/VIDRO COMPLETO COLOCADO</t>
  </si>
  <si>
    <t>GRADE FERRO 1/2" P/PROTEÇAO JANELA 1,20X1,30M C/ABERTURA PIV</t>
  </si>
  <si>
    <t>REMOÇAO/ADEQUAÇAO/INSTALAÇAO PORTAO FERRO AREA COBERTA</t>
  </si>
  <si>
    <t>10.</t>
  </si>
  <si>
    <t xml:space="preserve"> INSTALAÇÕES ELÉTRICAS</t>
  </si>
  <si>
    <t>2124 TOMADA 2 P+T 20A EMBUTIR DUPLA C/PLACA 50x100mm</t>
  </si>
  <si>
    <t>LIMPEZA DO MOFO DO QGBT E CALAFETAR TUBULAÇÃO DE ENTRADA</t>
  </si>
  <si>
    <t>MANUTENÇÃO E LIMPEZA DA SUBESTAÇÃO - TRAFO A ÓLEO</t>
  </si>
  <si>
    <t>QUAD. ELET. 32 ESPAÇOS C/2 PORTAS E BARRAMENTO ISOLADO</t>
  </si>
  <si>
    <t>11.</t>
  </si>
  <si>
    <t xml:space="preserve"> INSTALAÇÕES HIDROSSANITÁRIAS E DE INCÊNDIO</t>
  </si>
  <si>
    <t>SUBSTITUIÇAO ACABAMENTO PARA REGISTRO GAVETA CROMADO</t>
  </si>
  <si>
    <t>12.</t>
  </si>
  <si>
    <t xml:space="preserve"> INSTALACOES DE CLIMATIZACAO</t>
  </si>
  <si>
    <t>CONDICIONADOR DE AR SPLIT HI-WALL 9.000 BTU/h INVERTER</t>
  </si>
  <si>
    <t>CONDICIONADOR DE AR SPLIT HI-WALL 12.000 BTU/h INVERTER</t>
  </si>
  <si>
    <t>CONDICIONADOR DE AR SPLIT HI-WALL 18.000 BTU/h INVERTER</t>
  </si>
  <si>
    <t>CONDICIONADOR DE AR SPLIT HI-WALL 24.000 BTU/h INVERTER</t>
  </si>
  <si>
    <t>CONDICIONADOR DE AR SPLIT HI-WALL 30.000 BTU/h INVERTER</t>
  </si>
  <si>
    <t>CONDICIONADOR DE AR SPLIT UNDER CEILING 30.000 BTU/h</t>
  </si>
  <si>
    <t>SUPORTE MAO FRANCESA REFORÇADO C/FIXAÇAO AÇO GALVANIZADO</t>
  </si>
  <si>
    <t>QUADRO DE COMANDO PARA AUDITORIO</t>
  </si>
  <si>
    <t>MODULO DE VENTILAÇAO COM QUADRO DE COMANDO</t>
  </si>
  <si>
    <t>LINHA DE FLUIDO FRIGORIGENO/ELETRICA</t>
  </si>
  <si>
    <t>GAS REFRIGERANTE R-410A HI WALL - COLOCADO</t>
  </si>
  <si>
    <t>13.</t>
  </si>
  <si>
    <t xml:space="preserve"> SERVICOS COMPLEMENTARES EXTERNOS</t>
  </si>
  <si>
    <t>14.</t>
  </si>
  <si>
    <t xml:space="preserve"> PINTURA</t>
  </si>
  <si>
    <t>LIMPEZA/LAVAGEM MUROS PEDRA/ALVENARIA TERRENO ESTACIONAMENTO</t>
  </si>
  <si>
    <t>15.</t>
  </si>
  <si>
    <t xml:space="preserve"> SERVICOS DIVERSOS</t>
  </si>
  <si>
    <t>FECHAMENTO VAOS CHAMINES CHURRASQUEIRAS COM TELA</t>
  </si>
  <si>
    <t>16.</t>
  </si>
  <si>
    <t xml:space="preserve"> SERVICOS FINAIS</t>
  </si>
  <si>
    <t>1.2</t>
  </si>
  <si>
    <t>Obra: REFORMA E MANUTENÇÃO - PROMOTORIAS DE JUSTIÇA DE GRAVATAÍ</t>
  </si>
  <si>
    <t>Endereço: RUA IRMÃO GERALDO, Nº 181 - GRAVATAÍ - RS</t>
  </si>
  <si>
    <t>ORÇAMENTO RESUMIDO NÃO DESONERADO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</si>
  <si>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</si>
  <si>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</si>
  <si>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</si>
  <si>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</si>
  <si>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</si>
  <si>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</si>
  <si>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</si>
  <si>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</si>
  <si>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</si>
  <si>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</si>
  <si>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</si>
  <si>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</si>
  <si>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</si>
  <si>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</si>
  <si>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</si>
  <si>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</si>
  <si>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</si>
  <si>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</si>
  <si>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PLACA DE OBRA PADRAO MP CHAPA GALVANIZADA/ESTRUTURA MADEIRA</t>
  </si>
  <si>
    <t>DEPOSITO CHAPAS COMPENSADO SEM FORRO COM ASSOALHO</t>
  </si>
  <si>
    <t>INSTALACAO PROVISORIA UNIDADE SANITARIA - 5,0M2</t>
  </si>
  <si>
    <t>BAIAS EM MADEIRA P/SEPARACAO DE RESIDUOS CLASSES A/B/C</t>
  </si>
  <si>
    <t>PROTEÇAO VIDRO VAO ESQUADRIA C/CHAPA DE COMPENSADO - R.3X</t>
  </si>
  <si>
    <t>PROTEÇÃO ARES JANELA/CONDENSADORAS SPLITS C/LONA PLÁSTICA</t>
  </si>
  <si>
    <t>MONTAGEM E DESMONTAGEM DE ANDAIME TUBULAR TIPO TORRE</t>
  </si>
  <si>
    <t>ANDAIME METALICO TIPO FACHADEIRO - LOCAÇAO MENSAL</t>
  </si>
  <si>
    <t>MONTAGEM E DESMONTAGEM DE ANDAIME MODULAR FACHADEIRO</t>
  </si>
  <si>
    <t>PROJETO/ART INSTALAÇAO ANDAIME TIPO JAU E METAL.FACHADEIRO</t>
  </si>
  <si>
    <t>SINALIZAÇAO COM FITA FIXADA EM CONE PLASTICO</t>
  </si>
  <si>
    <t>BANDEJA DE PROTEÇAO DE MADEIRA FACHADA FRONTAL</t>
  </si>
  <si>
    <t>PROTECAO DE FACHADA COM TELA EM POLIETILENO S/PLATAFORMA</t>
  </si>
  <si>
    <t>PROTEÇAO FACH C/TELA POLIETIL. S/ANDAIME TUB./FACHADEIRO/JAU</t>
  </si>
  <si>
    <t>3.1</t>
  </si>
  <si>
    <t>ADMINISTRAÇAO LOCAL DA OBRA</t>
  </si>
  <si>
    <t>4.1</t>
  </si>
  <si>
    <t>4.2</t>
  </si>
  <si>
    <t>4.3</t>
  </si>
  <si>
    <t>4.4</t>
  </si>
  <si>
    <t>4.5</t>
  </si>
  <si>
    <t>ALVENARIA ECKERT 2X10,TIJ.MACICO</t>
  </si>
  <si>
    <t>DESMONTAGEM DE DIVISORIAS LEVES</t>
  </si>
  <si>
    <t>DIVISORIA LEVE - PAINEL CEGO - COLOCADA</t>
  </si>
  <si>
    <t>PORTA DIVISORIA COMPLETA C/FERRAGEM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</si>
  <si>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</si>
  <si>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</si>
  <si>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</si>
  <si>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</si>
  <si>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</si>
  <si>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</si>
  <si>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</si>
  <si>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</si>
  <si>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</si>
  <si>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</si>
  <si>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</si>
  <si>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</si>
  <si>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</si>
  <si>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</si>
  <si>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</si>
  <si>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1261MP</t>
  </si>
  <si>
    <t>1263MP</t>
  </si>
  <si>
    <t>1259MP</t>
  </si>
  <si>
    <t>1260MP</t>
  </si>
  <si>
    <t>1262MP</t>
  </si>
  <si>
    <t>PROTEÇÃO COBERTURA COM LONA PLÁSTICA</t>
  </si>
  <si>
    <t>DEMOLICAO DE COBERTURA COM TELHAS FIBROCIMENTO</t>
  </si>
  <si>
    <t>REMOÇÃO ELEMENTOS DE FUNILARIA SEM REAPROVEITAMENTO</t>
  </si>
  <si>
    <t>COBERTURA C/TELHA TERMOACUSTICA ALUZINCO E=0,50MM</t>
  </si>
  <si>
    <t>CUMEEIRA PARA TELHA ALUZINCO E=0,50MM</t>
  </si>
  <si>
    <t>CALHA ALUZINCO E=0,50MM CORTE 80</t>
  </si>
  <si>
    <t>ALGEROZ/SOBRECALHA/RUFO ALUZINCO E=0,50MM CORTE MEDIO 28</t>
  </si>
  <si>
    <t>CAPEAMENTO ALUZINCO E=0,50MM CORTE MEDIO 45</t>
  </si>
  <si>
    <t>GRELHA FLEXÍVEL PVC /TUBO QUEDA PLUVIAL (RALO ABACAXI)</t>
  </si>
  <si>
    <t>REMOÇAO/RECOLOCAÇAO TELHAS ALUZINCO ESTACIONAMENTO</t>
  </si>
  <si>
    <t>EXECUÇÃO DE FUROS NOS PORTICOS PARA ESCOAMENTO AGUA DA CHUVA</t>
  </si>
  <si>
    <t>6.1</t>
  </si>
  <si>
    <t>6.2</t>
  </si>
  <si>
    <t>6.3</t>
  </si>
  <si>
    <t>6.4</t>
  </si>
  <si>
    <t>6.5</t>
  </si>
  <si>
    <t>6.6</t>
  </si>
  <si>
    <t>6.7</t>
  </si>
  <si>
    <t>6.8</t>
  </si>
  <si>
    <t>DEMOLICAO DE REVESTIMENTO COM ARGAMASSA</t>
  </si>
  <si>
    <t>REBOCO C/ARGAMASSA RECUPERACAO ANTIUMIDADE E=15MM</t>
  </si>
  <si>
    <t>DEMOLIÇAO DE IMPERMEABILIZAÇAO C/PROTEÇAO MECANICA</t>
  </si>
  <si>
    <t>REGULARIZAÇAO DE BASE P/MANTA ASFALTICA CI-AR 1:5 E=1,5CM</t>
  </si>
  <si>
    <t>IMPERMEABILIZACAO C/MANTA ASFALTICA E=4MM</t>
  </si>
  <si>
    <t>TESTE DE ESTANQUEIDADE PARA IMPERMEABILIZAÇÃO</t>
  </si>
  <si>
    <t>PROTEÇAO MECANICA HORIZONTAL S/IMPERMEABILIZAÇAO ARG.CI-AR 1:3-4CM</t>
  </si>
  <si>
    <t>PROTEÇAO MECANICA VERTICAL S/IMPERMEABILIZAÇAO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</si>
  <si>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</si>
  <si>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</si>
  <si>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</si>
  <si>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</si>
  <si>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</si>
  <si>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</si>
  <si>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</si>
  <si>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</si>
  <si>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</si>
  <si>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</si>
  <si>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</si>
  <si>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</si>
  <si>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</si>
  <si>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</si>
  <si>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</si>
  <si>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</si>
  <si>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</si>
  <si>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</si>
  <si>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</si>
  <si>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</si>
  <si>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</si>
  <si>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</si>
  <si>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</si>
  <si>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A91001</t>
  </si>
  <si>
    <t>A92865</t>
  </si>
  <si>
    <t>REMOÇÃO E RECOLOCAÇÃO CADEIRAS/BALCÃO AUDITÓRIO</t>
  </si>
  <si>
    <t>DEMOLICAO DE PISOS/SOLEIRAS BASALTO LUSTRADO</t>
  </si>
  <si>
    <t>REMOÇAO DE PISO TATIL EMBORRACHADO</t>
  </si>
  <si>
    <t>DEMOLICAO CONTRAPISO CONCRETO IMPERMEAVEL</t>
  </si>
  <si>
    <t>REMOÇAO DE RODAPÉS SEM REAPROVEITAMENTO</t>
  </si>
  <si>
    <t>REMOÇAO DE RODAPE COM REAPROVEITAMENTO</t>
  </si>
  <si>
    <t>RECOLOCACAO DE RODAPE</t>
  </si>
  <si>
    <t>REMOCAO DE CARPETE E RASPAGEM</t>
  </si>
  <si>
    <t>ENCHIMENTO PISO C/ARGAMASSA CIM-AR 1:4 - 4CM</t>
  </si>
  <si>
    <t>LEITO DE PEDRA BRITADA 5CM</t>
  </si>
  <si>
    <t>CONTRAPISO CONCRETO IMPERMEAVEL-10CM-350KG CI/M3</t>
  </si>
  <si>
    <t>REGULARIZAÇAO DE BASE P/CARPETE CI-AR 1:5 E=1,5CM</t>
  </si>
  <si>
    <t>PISO CERAMICO 45X45CM ANTIDERRAPANTE C/ARGAM.COLANTE INCL. REJUNTE</t>
  </si>
  <si>
    <t>SOLEIRA CERAMICA 15CM-ARG.CI-CAL-AR 1:0,5:5</t>
  </si>
  <si>
    <t>PISO PORCELANATO ANTIDERRAPANTE 60X60CM C/ARGAMASSA COLANTE</t>
  </si>
  <si>
    <t>JUNTA DE DILATACAO 1,50x1,00CM- MASTIQUE POLIURETANO +POLIETILENO</t>
  </si>
  <si>
    <t>REMOÇAO/RECOLOCAÇAO PISO BASALTO LUSTRADO-ARG.CI-AR 1:4-5CM</t>
  </si>
  <si>
    <t>PISO BASALTO LUSTRADO 40X40-ARG.CI-AR 1:4-5CM</t>
  </si>
  <si>
    <t>REJUNTAMENTO DE PISO DE BASALTO LUSTRADO</t>
  </si>
  <si>
    <t>PISO TATIL DE PORCELANATO 25X25CM</t>
  </si>
  <si>
    <t>CARPETE POLIPROPILENO 5,5MM TIPO BOUCLE COR CINZA MESCLA</t>
  </si>
  <si>
    <t>RODAPE BOLEADO LAMINADO MADEIRA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</si>
  <si>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</si>
  <si>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</si>
  <si>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</si>
  <si>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</si>
  <si>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</si>
  <si>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</si>
  <si>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</si>
  <si>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</si>
  <si>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</si>
  <si>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</si>
  <si>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</si>
  <si>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</si>
  <si>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</si>
  <si>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</si>
  <si>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</si>
  <si>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</si>
  <si>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</si>
  <si>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1278MP</t>
  </si>
  <si>
    <t>DEMOLIÇAO DE REVESTIMENTO CERAMICO SEM REAPROVEITAMENTO</t>
  </si>
  <si>
    <t>DEMOLICAO DE FORRO DE GESSO</t>
  </si>
  <si>
    <t>CHAPISCO CI-AR 1:3-5MM PREPARO E APLICAÇAO</t>
  </si>
  <si>
    <t>EMBOCO ÁSPERO P/PASTILHA CI-AR 1:4-15MM-C/IMPERMEABILIZANTE</t>
  </si>
  <si>
    <t>RECONSTITUIÇAO DE REBOCO INTERNO DANIFICADO</t>
  </si>
  <si>
    <t>ARREMATE/RECOMPOSIÇAO DE REBOCO EXTERNO</t>
  </si>
  <si>
    <t>CORREÇAO DE FISSURAS INTERNAS C/TELA ADESIVA DE POLIESTER</t>
  </si>
  <si>
    <t>AZULEJO BRANCO AC A PRUMO C/COLA 30X40CM-INCL.REJUNTE</t>
  </si>
  <si>
    <t>PASTILHA CERAMICA 5X10CM C/ARG.COLANTE+REJUNTE</t>
  </si>
  <si>
    <t>PASTILHA CERAMICA 5X10CM C/ARG.COLANTE+REJUNTE (FAIXA)</t>
  </si>
  <si>
    <t>PASTILHA CERAMICA 5X10CM - ESTOQUE PARA MANUTENÇAO FUTURA</t>
  </si>
  <si>
    <t>JUNTA DE DILATACAO - MASTIQUE POLIURETANO + POLIETILENO</t>
  </si>
  <si>
    <t>FORRO DE GESSO ACARTONADO INCLUINDO ESTRUTURA DE FIXAÇAO</t>
  </si>
  <si>
    <t>ALCAPAO REDONDO DE GESSO D=50CM</t>
  </si>
  <si>
    <t>RECUPERAÇAO DE FORRO DE GESSO DANIFICADO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</si>
  <si>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</si>
  <si>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</si>
  <si>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</si>
  <si>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</si>
  <si>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</si>
  <si>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</si>
  <si>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</si>
  <si>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</si>
  <si>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</si>
  <si>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</si>
  <si>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</si>
  <si>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</si>
  <si>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</si>
  <si>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</si>
  <si>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</si>
  <si>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</si>
  <si>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</si>
  <si>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</si>
  <si>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</si>
  <si>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</si>
  <si>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</si>
  <si>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</si>
  <si>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</si>
  <si>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</si>
  <si>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.0132</t>
  </si>
  <si>
    <t>REMOÇAO DE ESQUADRIAS DE MADEIRA S/REAPROV.</t>
  </si>
  <si>
    <t>REMOÇAO DE ESQUADRIAS DE MADEIRA C/REAPROV.</t>
  </si>
  <si>
    <t>RECOLOCAÇÃO DE PORTA DE MADEIRA</t>
  </si>
  <si>
    <t>REMOÇAO DE RODAMEIOS SEM REAPROVEITAMENTO</t>
  </si>
  <si>
    <t>REVISAO FERRAGENS DE ESQUADRIAS</t>
  </si>
  <si>
    <t>SUBSTITUIÇAO DE FECHADURA INTERNA - PORTA DE ABRIR</t>
  </si>
  <si>
    <t>REMOÇAO DE ESQUADRIAS/ELEMENTOS METALICOS S/REAPROV.</t>
  </si>
  <si>
    <t>REMOÇAO E RECOLOCAÇAO CORRIMAO DE FERRO</t>
  </si>
  <si>
    <t>REMOÇAO E RECOLOCAÇAO GRADES DE FERRO EM JANELAS</t>
  </si>
  <si>
    <t>GRADE FERRO 1/2" PARA PROTECAO DE JANELA</t>
  </si>
  <si>
    <t>PORTA FERRO METALON P/VIDRO C/GRADE 0,90X2,10M-C/FERR.</t>
  </si>
  <si>
    <t>PORTA VENEZIANA FERRO-2 FOLHAS (SUBESTACAO E RESERVATORIO)</t>
  </si>
  <si>
    <t>CAIXILHO VENEZIANA FERRO</t>
  </si>
  <si>
    <t>REMOÇAO VEDAÇAO C/SILICONE/MASTIQUE POLIURETANO</t>
  </si>
  <si>
    <t>SUBSTITUIÇAO DE VEDAÇAO C/BORRACHA EPDM ESQUADRIAS ALUMINIO</t>
  </si>
  <si>
    <t>VEDAÇAO DE JANELAS/PTOS ELÉTRICOS C/MASTIQUE POLIURETANO</t>
  </si>
  <si>
    <t>ESCADA DE MARINHEIRO L=0,50M</t>
  </si>
  <si>
    <t>PROTEÇAO PARA ESCADA MARINHEIRO</t>
  </si>
  <si>
    <t>VIDRO PONTILHADO 4MM COLOCADO COM NEOPRENE</t>
  </si>
  <si>
    <t>SUBSTITUIÇAO PELICULA SOLAR FUME PRATA PARA VIDRO COLOCADA</t>
  </si>
  <si>
    <t>FITA SINALIZAÇAO AMARELA PARA PORTA VIDRO TEMPERADO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</si>
  <si>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</si>
  <si>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</si>
  <si>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</si>
  <si>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</si>
  <si>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</si>
  <si>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</si>
  <si>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</si>
  <si>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</si>
  <si>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</si>
  <si>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</si>
  <si>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</si>
  <si>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</si>
  <si>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</si>
  <si>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</si>
  <si>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</si>
  <si>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</si>
  <si>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</si>
  <si>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</si>
  <si>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</si>
  <si>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</si>
  <si>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</si>
  <si>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</si>
  <si>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</si>
  <si>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</si>
  <si>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</si>
  <si>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</si>
  <si>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</si>
  <si>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</si>
  <si>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</si>
  <si>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</si>
  <si>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</si>
  <si>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</si>
  <si>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</si>
  <si>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</si>
  <si>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</si>
  <si>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</si>
  <si>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</si>
  <si>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INTERRUPTOR SIMPLES EMBUTIR COM PLACA 50x100mm</t>
  </si>
  <si>
    <t>INTERRUPTOR DUPLO EMBUTIR COM PLACA 50x100mm</t>
  </si>
  <si>
    <t>INTERRUPTOR PARALELO EMBUTIR COM PLACA 50x100mm</t>
  </si>
  <si>
    <t>INTERRUPTOR DUPLO COM TOMADA 2P+T COM PLACA 50x100mm</t>
  </si>
  <si>
    <t>CAMPAINHA CIGARRA EMBUTIR C/CAIXA 2x4"</t>
  </si>
  <si>
    <t>INTERRUPTOR PULSADOR CAMPAINHA C/CAIXA 2x4"</t>
  </si>
  <si>
    <t>TOMADA 2 P+T 10A EMBUTIR COM PLACA 50x100mm</t>
  </si>
  <si>
    <t>TOMADA 2 P+T 10A EMBUTIR DUPLA COM PLACA 100x100mm</t>
  </si>
  <si>
    <t>TOMADA 2 P+T 20A EMBUTIR COM CAIXA 50x100mm</t>
  </si>
  <si>
    <t>CONECTOR RJ-45 CAT 5E DUPLO C/CAIXA 100x100mm</t>
  </si>
  <si>
    <t>FIO ISOLADO 2,5 mm2 PVC 450/750 V ANTICHAMA BWF</t>
  </si>
  <si>
    <t>CAIXA ESTAMPADA 2X4" (51X102MM) CHAPA 20</t>
  </si>
  <si>
    <t>RASGO EM ALVENARIA PARA ELETRODUTO-COM ENCHIMENTO</t>
  </si>
  <si>
    <t>ELETRODUTO PVC RÍGIDO 20mm (3/4")</t>
  </si>
  <si>
    <t>CAIXA DE PISO C/ 2 TOMADAS ELETRICA E RJ45 (DUTOTEC) P/ ELETRODUTO</t>
  </si>
  <si>
    <t>PLACA CEGA ABS 50x100mm</t>
  </si>
  <si>
    <t>PLACA CEGA ABS 100x100mm</t>
  </si>
  <si>
    <t>ESPELHO EM ABS P/ 2 TOMADAS RJ45</t>
  </si>
  <si>
    <t>IDENTIFICAÇÃO PONTO DE CABEAMENTO ESTRUTURADO</t>
  </si>
  <si>
    <t>LUMINÁRIA ALUMÍNIO E VIDRO VEDADA C/GRADE E LÂMPADA LED 9W</t>
  </si>
  <si>
    <t>LUMINÁRIA PAINEL LED 30x120cm SOBREPOR 4000K 4400lm UGR&lt;19</t>
  </si>
  <si>
    <t>LUMINÁRIA PAINEL LED 30x120cm EMBUTIR 4000K 4400lm UGR&lt;19</t>
  </si>
  <si>
    <t>LÂMPADA LED BULBO 9W/10W 900lm 4000K BASE E27</t>
  </si>
  <si>
    <t>LUMINÁRIA PAINEL LED QUADRADA 24W 4000K 2000lm</t>
  </si>
  <si>
    <t>LUMINARIA ARANDELA TIPO MEIA LUA, DE SOBREPOR COM 1 LAMPADA LED 9W</t>
  </si>
  <si>
    <t>LUMINÁRIA  DAMP PROOF SLIM 36W 4000K 4000lm</t>
  </si>
  <si>
    <t>BLOCO AUTÔNOMO 30 LEDS 100 lm BATERIA 1 Ah LÍTIO</t>
  </si>
  <si>
    <t>PROJETOR LED 30W 3000K CORPO ALUMÍNIO IP-65</t>
  </si>
  <si>
    <t>FOTOCELULA 1KW - 127V - COMPLETA</t>
  </si>
  <si>
    <t>DISJUNTOR TRIPOLAR 125 A - 18 KA / 380 V</t>
  </si>
  <si>
    <t>DISPOSITIVO DIFERENCIAL RESIDUAL 2P 25A/30 MA</t>
  </si>
  <si>
    <t>DIFERENCIAL RESIDUAL MONOPOLAR 25 A</t>
  </si>
  <si>
    <t>QUADRO P/ 2 BOMBAS RECALQUE C/ REVEZAMENTO AUTOMÁTICO ATÉ 4CV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</si>
  <si>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</si>
  <si>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</si>
  <si>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</si>
  <si>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</si>
  <si>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</si>
  <si>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</si>
  <si>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</si>
  <si>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</si>
  <si>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</si>
  <si>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</si>
  <si>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</si>
  <si>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</si>
  <si>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</si>
  <si>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</si>
  <si>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</si>
  <si>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</si>
  <si>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</si>
  <si>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</si>
  <si>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</si>
  <si>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</si>
  <si>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</si>
  <si>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</si>
  <si>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</si>
  <si>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</si>
  <si>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</si>
  <si>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</si>
  <si>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</si>
  <si>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</si>
  <si>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</si>
  <si>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</si>
  <si>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</si>
  <si>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</si>
  <si>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</si>
  <si>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</si>
  <si>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</si>
  <si>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</si>
  <si>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</si>
  <si>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</si>
  <si>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</si>
  <si>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</si>
  <si>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</si>
  <si>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</si>
  <si>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</si>
  <si>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</si>
  <si>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</si>
  <si>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</si>
  <si>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REMOÇAO DE APARELHOS/METAIS SANITARIOS S/REAPROVEITAMENTO</t>
  </si>
  <si>
    <t>REMOÇAO DE BARRAS DE APOIO/ACESSORIOS SANIT. SEM REAPROVEIT.</t>
  </si>
  <si>
    <t>ADEQUAÇAO DE INSTALAÇOES HIDROSSANITARIAS</t>
  </si>
  <si>
    <t>RASGO EM ALVENARIA P/CANALIZACOES C/ENCHIMENTO</t>
  </si>
  <si>
    <t>FURO CONCRETO DIAMETRO MAIOR QUE 40MM E MENOR OU IGUAL 75MM</t>
  </si>
  <si>
    <t>FURO CONCRETO PARA DIAMETRO MAIOR QUE 75MM</t>
  </si>
  <si>
    <t>PONTO HIDRAULICO EMBUTIDO P/PURIFICADOR COM ARREMATES</t>
  </si>
  <si>
    <t>TUBO PVC RIGIDO SOLDAVEL 25MM</t>
  </si>
  <si>
    <t>JOELHO 90 PVC RIGIDO SOLDAVEL 25MM</t>
  </si>
  <si>
    <t>JOELHO PVC C/ROSCA LATAO 25X1/2"</t>
  </si>
  <si>
    <t>TE 90 PVC RIGIDO SOLDAVEL 25MM</t>
  </si>
  <si>
    <t>LUVA PVC SOLDAVEL 25MM</t>
  </si>
  <si>
    <t>PLUG PVC ROSCAVEL 1/2"</t>
  </si>
  <si>
    <t>TUBO PVC RIGIDO SOLDAVEL ESGOTO 50MM</t>
  </si>
  <si>
    <t>TUBO PVC RIGIDO SOLDAVEL ESGOTO 100MM</t>
  </si>
  <si>
    <t>CURVA 90 PVC RIGIDO 100MM ESGOTO</t>
  </si>
  <si>
    <t>JOELHO 90 PVC RIGIDO SOLDAVEL ESGOTO 50MM</t>
  </si>
  <si>
    <t>JOELHO 90 PVC RIGIDO SOLDAVEL ESGOTO 100MM</t>
  </si>
  <si>
    <t>JOELHO 45 PVC RIGIDO SOLDAVEL ESGOTO 100MM</t>
  </si>
  <si>
    <t>JUNÇAO PVC SOLDAVEL ESGOTO 50X50MM</t>
  </si>
  <si>
    <t>LUVA PVC SOLDAVEL ESGOTO 50MM</t>
  </si>
  <si>
    <t>LUVA PVC SOLDAVEL ESGOTO 100MM</t>
  </si>
  <si>
    <t>CAP PVC SOLDAVEL ESGOTO 100MM</t>
  </si>
  <si>
    <t>TAMPA (GRELHA) INOX 304 TIPO ABRE/FECHA PARA CAIXA SIFONADA</t>
  </si>
  <si>
    <t>TORNEIRA CLINICA ALAVANCA DE PAREDE BICA MOVEL P/PIA</t>
  </si>
  <si>
    <t>TORNEIRA ALAVANCA C/TEMPORIZADOR P/LAVATÓRIO</t>
  </si>
  <si>
    <t>TORNEIRA DE MESA C/FECHAMENTO AUTOMATICO P/LAVATORIO</t>
  </si>
  <si>
    <t>TORNEIRA LIMPEZA 1/2" C/CANOPLA</t>
  </si>
  <si>
    <t>REGISTRO GAVETA CANOPLA CROMADA 20MM(3/4")</t>
  </si>
  <si>
    <t>BACIA SANITARIA C/CAIXA DESC. ACOPLADA DUALFLUX C/ASSENTO</t>
  </si>
  <si>
    <t>BACIA SANITARIA P/PNE C/CAIXA ACOPLADA C/ASSENTO</t>
  </si>
  <si>
    <t>MICTORIO DE LOUCA SIFONADO COM METAIS</t>
  </si>
  <si>
    <t>LAVATORIO LOUÇA C/COLUNA</t>
  </si>
  <si>
    <t>LAVATORIO LOUÇA C/COLUNA SUSPENSA P/PNE</t>
  </si>
  <si>
    <t>PORTA PAPEL TOALHA INTERFOLHADO EM ABS (FL23X20)</t>
  </si>
  <si>
    <t>DISPENSER P/SABONETE LIQUIDO CAP.450 ML EM ABS</t>
  </si>
  <si>
    <t>PAPELEIRA DE LOUCA 15X15CM</t>
  </si>
  <si>
    <t>SABONETEIRA DE LOUCA 15X15CM COM ALCA</t>
  </si>
  <si>
    <t>BARRA APOIO INOX P/PORTA SANITARIO D=32MM L=60CM</t>
  </si>
  <si>
    <t>BARRA APOIO INOX P/BACIA SANITARIA/MICTORIO D=32MM L=80CM</t>
  </si>
  <si>
    <t>BARRA APOIO INOX P/LAVATORIO D=32MM EM "U" C/30+10+30CM</t>
  </si>
  <si>
    <t>BARRA APOIO INOX P/LAVATORIO D=32MM L=40CM</t>
  </si>
  <si>
    <t>ESPELHO CRISTAL 4MM 50X90 PARAFUSADO-COLOCADO</t>
  </si>
  <si>
    <t>PIA AÇO INOX CUBA SIMPLES PROF.MAX.14CM L = 1,20M</t>
  </si>
  <si>
    <t>PLACA ADESIVA PVC FOTOLUMINESCENTE P/SINALIZAÇAO INCENDIO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</si>
  <si>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</si>
  <si>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</si>
  <si>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</si>
  <si>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</si>
  <si>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</si>
  <si>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</si>
  <si>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</si>
  <si>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</si>
  <si>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</si>
  <si>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</si>
  <si>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</si>
  <si>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</si>
  <si>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</si>
  <si>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</si>
  <si>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REMOÇAO APARELHOS AR CONDICIONADO INCL. EMBALAGEM</t>
  </si>
  <si>
    <t>RASGO ALVENARIA P/REDE FRIGORIGENA C/TELA E ENCHIMENTO</t>
  </si>
  <si>
    <t>DRENO PVC 25MM EMBUTIDO PARA SPLIT COM ARREMATES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</si>
  <si>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</si>
  <si>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</si>
  <si>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</si>
  <si>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</si>
  <si>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</si>
  <si>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</si>
  <si>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</si>
  <si>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</si>
  <si>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</si>
  <si>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</si>
  <si>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</si>
  <si>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</si>
  <si>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</si>
  <si>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</si>
  <si>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A91003</t>
  </si>
  <si>
    <t>1272MP</t>
  </si>
  <si>
    <t>GRADIL FERRO 1/2" EIXO C/13CM C/PILARETES 10X10CM</t>
  </si>
  <si>
    <t>REMOCAO DE BASALTO SERRADO/IRREGULAR S/REAPROVEITAMENTO</t>
  </si>
  <si>
    <t>LEITO DE AREIA E BRITA 10CM</t>
  </si>
  <si>
    <t>REMOCAO E REPOSICAO DE BASALTO IRREGULAR</t>
  </si>
  <si>
    <t>REMOCAO E REPOSICAO DE BASALTO SERRADO-ARG.1:4-3CM</t>
  </si>
  <si>
    <t>DEMOLICAO REBOCO ESPELHOS DEGRAUS ESCADA ACESSO PRINCIPAL</t>
  </si>
  <si>
    <t>ESPELHO BASALTO TEAR H=18CM-ARG.CI-AR 1:4</t>
  </si>
  <si>
    <t>PISO TATIL CONCRETO 25X25X2,5CM-ARG.CI-AR 1:3</t>
  </si>
  <si>
    <t>RECUPERAÇAO PAV. BLOCO CONCRETO C/AFUNDAMENTO</t>
  </si>
  <si>
    <t>LIMPEZA PAVIMENTAÇOES EXTERNAS C/JATO D'AGUA ALTA PRESSAO</t>
  </si>
  <si>
    <t>REJUNTAMENTO DE PAVIMENTAÇÃO DE BASALTO</t>
  </si>
  <si>
    <t>REJUNTAMENTO DE BLOCOS DE CONCRETO COM AREIA FINA</t>
  </si>
  <si>
    <t>GRAMA SAO CARLOS EM PLACA COM TERRA VEGETAL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</si>
  <si>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</si>
  <si>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</si>
  <si>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</si>
  <si>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</si>
  <si>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</si>
  <si>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</si>
  <si>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</si>
  <si>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</si>
  <si>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</si>
  <si>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</si>
  <si>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</si>
  <si>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</si>
  <si>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</si>
  <si>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</si>
  <si>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</si>
  <si>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</si>
  <si>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</si>
  <si>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1279MP</t>
  </si>
  <si>
    <t>1280MP</t>
  </si>
  <si>
    <t>1282MP</t>
  </si>
  <si>
    <t>PREPARAÇAO DE SUPERFICIES INT/EXT P/REPINTURA</t>
  </si>
  <si>
    <t>LIXAMENTO SUPERFICIES FERRO P/REPINTURA</t>
  </si>
  <si>
    <t>SELADOR INTERNO/EXTERNO 1 DEMAO</t>
  </si>
  <si>
    <t>FUNDO PREPARADOR 1 DEMAO</t>
  </si>
  <si>
    <t>FUNDO PREPARADOR P/FORRO DE GESSO 1 DEMAO</t>
  </si>
  <si>
    <t>FUNDO ANTIOXIDANTE 1 DEMAO</t>
  </si>
  <si>
    <t>MASSA CORRIDA PVA 2 DEMAOS</t>
  </si>
  <si>
    <t>MASSA ACRILICA PARA EXTERIORES 2 DEMAOS</t>
  </si>
  <si>
    <t>PINTURA ACRILICA 2 DEMAOS</t>
  </si>
  <si>
    <t>PINTURA HIDRORREPELENTE S/PASTILHAS CERAMICAS 2 DEMAOS</t>
  </si>
  <si>
    <t>PINTURA ESMALTE IGNIFUGA C/TINTA ANTICHAMA - 2 DEMAOS</t>
  </si>
  <si>
    <t>PINTURA ESMALTE S/FERRO-2 DEMAOS</t>
  </si>
  <si>
    <t>PINTURA ESMALTE S/FERRO 2 DEMAOS-INCL.ZARCAO</t>
  </si>
  <si>
    <t>PINTURA SELADOR S/MADEIRA 2 DEMAOS</t>
  </si>
  <si>
    <t>PINTURA SELADOR S/MADEIRA - 2 DEMAOS</t>
  </si>
  <si>
    <t>PINTURA AMARELA FAIXA ESTACIONAMENTO E=5CM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</si>
  <si>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</si>
  <si>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</si>
  <si>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</si>
  <si>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</si>
  <si>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</si>
  <si>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</si>
  <si>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</si>
  <si>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</si>
  <si>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</si>
  <si>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ENCHIMENTO BASE PORTICO COBERTURA ESTACION C/ARG CI-AR 1:3</t>
  </si>
  <si>
    <t>REMOÇAO DE PERSIANAS</t>
  </si>
  <si>
    <t>PERSIANA VERTICAL PVC 90MM NOVO BRIGHT COLOCADA</t>
  </si>
  <si>
    <t>PLACA ACRILICO 2MM C/FITA DUPLA-FACE 44X22CM-ASSENTO PREFERENCIAL</t>
  </si>
  <si>
    <t>PLACA ACRILICO 2MM C/FITA DUPLA-FACE 44X25CM-ATEND.PRIORITAR</t>
  </si>
  <si>
    <t>PLACA ACRILICO 2MM C/FITA DUPLA-FACE 6X4CM-NUMERACAO COMPARTIMENTO</t>
  </si>
  <si>
    <t>PLACA ACRILICO 2MM C/FITA DUPLA-FACE 15X15CM-SANITARIOS</t>
  </si>
  <si>
    <t>REMOÇAO/LIMPEZA/RECOLOCAÇAO BRASAO/LETREIRO/NUMEROS FAC. PRINCIPAL</t>
  </si>
  <si>
    <t>16.1</t>
  </si>
  <si>
    <t>16.2</t>
  </si>
  <si>
    <t>REMOCAO DE ENTULHO - LOCACAO CAÇAMBA 4M3</t>
  </si>
  <si>
    <t>LIMPEZA FINAL DA OBRA</t>
  </si>
  <si>
    <t>M2</t>
  </si>
  <si>
    <t>PT</t>
  </si>
  <si>
    <t>M</t>
  </si>
  <si>
    <t>TX</t>
  </si>
  <si>
    <t>CX</t>
  </si>
  <si>
    <t>ACABAMENTO ALUMINIO PARA CARPETE</t>
  </si>
</sst>
</file>

<file path=xl/styles.xml><?xml version="1.0" encoding="utf-8"?>
<styleSheet xmlns="http://schemas.openxmlformats.org/spreadsheetml/2006/main">
  <numFmts count="3">
    <numFmt numFmtId="164" formatCode="###,###,##0.00"/>
    <numFmt numFmtId="165" formatCode="#,##0.0000"/>
    <numFmt numFmtId="166" formatCode="General_)"/>
  </numFmts>
  <fonts count="12">
    <font>
      <sz val="10"/>
      <name val="Arial"/>
    </font>
    <font>
      <b/>
      <sz val="12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2"/>
      <name val="Courier"/>
      <family val="3"/>
    </font>
    <font>
      <b/>
      <sz val="8"/>
      <name val="Tahoma"/>
      <family val="2"/>
    </font>
    <font>
      <sz val="8"/>
      <name val="Tahoma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6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6" fillId="0" borderId="0"/>
    <xf numFmtId="0" fontId="10" fillId="0" borderId="0"/>
    <xf numFmtId="39" fontId="7" fillId="0" borderId="0"/>
    <xf numFmtId="9" fontId="11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NumberFormat="1" applyProtection="1"/>
    <xf numFmtId="3" fontId="0" fillId="0" borderId="0" xfId="0" applyNumberFormat="1" applyProtection="1"/>
    <xf numFmtId="0" fontId="4" fillId="2" borderId="0" xfId="0" applyFont="1" applyFill="1"/>
    <xf numFmtId="0" fontId="5" fillId="2" borderId="0" xfId="0" applyFont="1" applyFill="1"/>
    <xf numFmtId="0" fontId="0" fillId="2" borderId="0" xfId="0" applyFill="1" applyProtection="1"/>
    <xf numFmtId="4" fontId="0" fillId="2" borderId="0" xfId="0" applyNumberFormat="1" applyFill="1" applyProtection="1"/>
    <xf numFmtId="0" fontId="0" fillId="2" borderId="0" xfId="0" applyFill="1" applyAlignment="1" applyProtection="1">
      <alignment horizontal="centerContinuous" vertical="top"/>
    </xf>
    <xf numFmtId="4" fontId="0" fillId="2" borderId="0" xfId="0" applyNumberFormat="1" applyFill="1" applyAlignment="1" applyProtection="1">
      <alignment horizontal="centerContinuous" vertical="top"/>
    </xf>
    <xf numFmtId="0" fontId="0" fillId="2" borderId="0" xfId="0" applyFill="1" applyAlignment="1" applyProtection="1">
      <alignment vertical="top"/>
    </xf>
    <xf numFmtId="0" fontId="0" fillId="2" borderId="0" xfId="0" applyFill="1" applyAlignment="1">
      <alignment horizontal="centerContinuous" vertical="top"/>
    </xf>
    <xf numFmtId="4" fontId="0" fillId="2" borderId="0" xfId="0" applyNumberFormat="1" applyFill="1" applyAlignment="1">
      <alignment horizontal="centerContinuous" vertical="top"/>
    </xf>
    <xf numFmtId="0" fontId="0" fillId="2" borderId="0" xfId="0" applyFill="1" applyAlignment="1">
      <alignment vertical="top"/>
    </xf>
    <xf numFmtId="0" fontId="0" fillId="2" borderId="0" xfId="0" applyFill="1"/>
    <xf numFmtId="0" fontId="2" fillId="2" borderId="0" xfId="0" applyFont="1" applyFill="1" applyBorder="1" applyAlignment="1">
      <alignment horizontal="center"/>
    </xf>
    <xf numFmtId="4" fontId="0" fillId="2" borderId="0" xfId="0" applyNumberFormat="1" applyFill="1"/>
    <xf numFmtId="0" fontId="0" fillId="2" borderId="0" xfId="0" applyFill="1" applyProtection="1"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4" fillId="2" borderId="0" xfId="0" applyFont="1" applyFill="1" applyProtection="1">
      <protection locked="0"/>
    </xf>
    <xf numFmtId="0" fontId="4" fillId="2" borderId="0" xfId="0" applyFont="1" applyFill="1" applyAlignment="1" applyProtection="1">
      <alignment horizontal="right"/>
      <protection locked="0"/>
    </xf>
    <xf numFmtId="4" fontId="4" fillId="2" borderId="0" xfId="0" applyNumberFormat="1" applyFont="1" applyFill="1" applyAlignment="1" applyProtection="1">
      <alignment horizontal="right"/>
      <protection locked="0"/>
    </xf>
    <xf numFmtId="0" fontId="3" fillId="2" borderId="1" xfId="0" applyFont="1" applyFill="1" applyBorder="1" applyAlignment="1" applyProtection="1">
      <alignment horizontal="centerContinuous"/>
      <protection locked="0"/>
    </xf>
    <xf numFmtId="0" fontId="1" fillId="3" borderId="2" xfId="0" applyFont="1" applyFill="1" applyBorder="1" applyAlignment="1">
      <alignment horizontal="centerContinuous"/>
    </xf>
    <xf numFmtId="0" fontId="1" fillId="3" borderId="3" xfId="0" applyFont="1" applyFill="1" applyBorder="1" applyAlignment="1">
      <alignment horizontal="centerContinuous"/>
    </xf>
    <xf numFmtId="4" fontId="1" fillId="3" borderId="4" xfId="0" applyNumberFormat="1" applyFont="1" applyFill="1" applyBorder="1" applyAlignment="1">
      <alignment horizontal="centerContinuous"/>
    </xf>
    <xf numFmtId="0" fontId="2" fillId="2" borderId="0" xfId="0" applyFont="1" applyFill="1" applyBorder="1" applyAlignment="1">
      <alignment horizontal="left"/>
    </xf>
    <xf numFmtId="14" fontId="2" fillId="2" borderId="0" xfId="0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5" xfId="0" applyFont="1" applyFill="1" applyBorder="1" applyAlignment="1" applyProtection="1">
      <alignment horizontal="center" vertical="center"/>
      <protection locked="0"/>
    </xf>
    <xf numFmtId="17" fontId="2" fillId="2" borderId="0" xfId="0" applyNumberFormat="1" applyFont="1" applyFill="1" applyBorder="1" applyAlignment="1">
      <alignment horizontal="left"/>
    </xf>
    <xf numFmtId="166" fontId="9" fillId="0" borderId="7" xfId="3" applyNumberFormat="1" applyFont="1" applyFill="1" applyBorder="1" applyAlignment="1" applyProtection="1"/>
    <xf numFmtId="166" fontId="9" fillId="0" borderId="8" xfId="3" applyNumberFormat="1" applyFont="1" applyFill="1" applyBorder="1" applyAlignment="1" applyProtection="1"/>
    <xf numFmtId="166" fontId="9" fillId="0" borderId="9" xfId="3" applyNumberFormat="1" applyFont="1" applyFill="1" applyBorder="1" applyAlignment="1" applyProtection="1"/>
    <xf numFmtId="166" fontId="9" fillId="0" borderId="10" xfId="3" applyNumberFormat="1" applyFont="1" applyFill="1" applyBorder="1" applyAlignment="1" applyProtection="1"/>
    <xf numFmtId="166" fontId="9" fillId="0" borderId="11" xfId="3" applyNumberFormat="1" applyFont="1" applyFill="1" applyBorder="1" applyAlignment="1" applyProtection="1"/>
    <xf numFmtId="166" fontId="9" fillId="0" borderId="12" xfId="3" applyNumberFormat="1" applyFont="1" applyFill="1" applyBorder="1" applyAlignment="1" applyProtection="1"/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/>
    <xf numFmtId="10" fontId="2" fillId="2" borderId="0" xfId="4" applyNumberFormat="1" applyFont="1" applyFill="1" applyAlignment="1">
      <alignment horizontal="left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17" fontId="4" fillId="0" borderId="6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vertical="center"/>
    </xf>
    <xf numFmtId="4" fontId="4" fillId="0" borderId="6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10" fontId="4" fillId="0" borderId="6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left" vertical="center"/>
    </xf>
    <xf numFmtId="164" fontId="2" fillId="4" borderId="6" xfId="0" applyNumberFormat="1" applyFont="1" applyFill="1" applyBorder="1" applyAlignment="1">
      <alignment horizontal="left" vertical="center"/>
    </xf>
    <xf numFmtId="165" fontId="2" fillId="4" borderId="6" xfId="0" applyNumberFormat="1" applyFont="1" applyFill="1" applyBorder="1" applyAlignment="1">
      <alignment horizontal="left" vertical="center"/>
    </xf>
    <xf numFmtId="4" fontId="2" fillId="4" borderId="6" xfId="0" applyNumberFormat="1" applyFont="1" applyFill="1" applyBorder="1" applyAlignment="1">
      <alignment horizontal="left" vertical="center"/>
    </xf>
    <xf numFmtId="4" fontId="2" fillId="4" borderId="6" xfId="0" applyNumberFormat="1" applyFont="1" applyFill="1" applyBorder="1" applyAlignment="1" applyProtection="1">
      <alignment horizontal="left" vertical="center"/>
    </xf>
    <xf numFmtId="164" fontId="2" fillId="4" borderId="6" xfId="0" applyNumberFormat="1" applyFont="1" applyFill="1" applyBorder="1" applyAlignment="1">
      <alignment horizontal="center" vertical="center"/>
    </xf>
    <xf numFmtId="4" fontId="2" fillId="4" borderId="6" xfId="0" applyNumberFormat="1" applyFont="1" applyFill="1" applyBorder="1" applyAlignment="1">
      <alignment horizontal="center" vertical="center"/>
    </xf>
    <xf numFmtId="164" fontId="2" fillId="4" borderId="6" xfId="0" applyNumberFormat="1" applyFont="1" applyFill="1" applyBorder="1" applyAlignment="1">
      <alignment vertical="center"/>
    </xf>
    <xf numFmtId="164" fontId="2" fillId="5" borderId="6" xfId="0" applyNumberFormat="1" applyFont="1" applyFill="1" applyBorder="1" applyAlignment="1">
      <alignment horizontal="center" vertical="center"/>
    </xf>
    <xf numFmtId="164" fontId="2" fillId="5" borderId="6" xfId="0" applyNumberFormat="1" applyFont="1" applyFill="1" applyBorder="1" applyAlignment="1">
      <alignment horizontal="left" vertical="center"/>
    </xf>
    <xf numFmtId="4" fontId="2" fillId="5" borderId="6" xfId="0" applyNumberFormat="1" applyFont="1" applyFill="1" applyBorder="1" applyAlignment="1">
      <alignment horizontal="left" vertical="center"/>
    </xf>
    <xf numFmtId="4" fontId="2" fillId="5" borderId="6" xfId="0" applyNumberFormat="1" applyFont="1" applyFill="1" applyBorder="1" applyAlignment="1">
      <alignment vertical="center"/>
    </xf>
    <xf numFmtId="4" fontId="2" fillId="5" borderId="6" xfId="0" applyNumberFormat="1" applyFont="1" applyFill="1" applyBorder="1" applyAlignment="1">
      <alignment horizontal="center" vertical="center"/>
    </xf>
    <xf numFmtId="166" fontId="8" fillId="0" borderId="14" xfId="3" applyNumberFormat="1" applyFont="1" applyFill="1" applyBorder="1" applyAlignment="1" applyProtection="1">
      <alignment horizontal="left"/>
    </xf>
    <xf numFmtId="166" fontId="8" fillId="0" borderId="15" xfId="3" applyNumberFormat="1" applyFont="1" applyFill="1" applyBorder="1" applyAlignment="1" applyProtection="1">
      <alignment horizontal="left"/>
    </xf>
    <xf numFmtId="166" fontId="8" fillId="0" borderId="16" xfId="3" applyNumberFormat="1" applyFont="1" applyFill="1" applyBorder="1" applyAlignment="1" applyProtection="1">
      <alignment horizontal="left"/>
    </xf>
    <xf numFmtId="166" fontId="9" fillId="0" borderId="17" xfId="3" applyNumberFormat="1" applyFont="1" applyFill="1" applyBorder="1" applyAlignment="1" applyProtection="1">
      <alignment horizontal="left"/>
    </xf>
    <xf numFmtId="166" fontId="9" fillId="0" borderId="6" xfId="3" applyNumberFormat="1" applyFont="1" applyFill="1" applyBorder="1" applyAlignment="1" applyProtection="1">
      <alignment horizontal="left"/>
    </xf>
    <xf numFmtId="166" fontId="9" fillId="0" borderId="18" xfId="3" applyNumberFormat="1" applyFont="1" applyFill="1" applyBorder="1" applyAlignment="1" applyProtection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4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3" fillId="2" borderId="5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_Fundação - Baldrames e Blocos" xfId="3"/>
    <cellStyle name="Porcentagem" xfId="4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976746</xdr:colOff>
      <xdr:row>1</xdr:row>
      <xdr:rowOff>0</xdr:rowOff>
    </xdr:from>
    <xdr:to>
      <xdr:col>10</xdr:col>
      <xdr:colOff>13758</xdr:colOff>
      <xdr:row>7</xdr:row>
      <xdr:rowOff>219075</xdr:rowOff>
    </xdr:to>
    <xdr:pic>
      <xdr:nvPicPr>
        <xdr:cNvPr id="1229" name="Imagem 2" descr="Cabeçalho-e-Rodapé-Colorido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6201" y="0"/>
          <a:ext cx="5757429" cy="131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S353"/>
  <sheetViews>
    <sheetView tabSelected="1" topLeftCell="A319" zoomScale="90" zoomScaleNormal="90" workbookViewId="0">
      <selection activeCell="Q28" sqref="Q28:Q43"/>
    </sheetView>
  </sheetViews>
  <sheetFormatPr defaultRowHeight="12.75"/>
  <cols>
    <col min="1" max="1" width="9" style="13" bestFit="1" customWidth="1"/>
    <col min="2" max="2" width="16" style="13" customWidth="1"/>
    <col min="3" max="3" width="9.140625" style="13" customWidth="1"/>
    <col min="4" max="4" width="9.5703125" style="13" customWidth="1"/>
    <col min="5" max="5" width="55.7109375" style="13" customWidth="1"/>
    <col min="6" max="6" width="9.7109375" style="13" bestFit="1" customWidth="1"/>
    <col min="7" max="7" width="5" style="13" customWidth="1"/>
    <col min="8" max="8" width="10.28515625" style="13" bestFit="1" customWidth="1"/>
    <col min="9" max="9" width="13" style="13" bestFit="1" customWidth="1"/>
    <col min="10" max="10" width="7" style="13" bestFit="1" customWidth="1"/>
    <col min="11" max="11" width="12" style="13" customWidth="1"/>
    <col min="12" max="12" width="11.28515625" style="13" customWidth="1"/>
    <col min="13" max="13" width="7" style="13" bestFit="1" customWidth="1"/>
    <col min="14" max="14" width="11.28515625" style="13" customWidth="1"/>
    <col min="15" max="15" width="13.28515625" style="15" bestFit="1" customWidth="1"/>
    <col min="16" max="16" width="9.140625" style="13"/>
    <col min="17" max="17" width="14" style="13" bestFit="1" customWidth="1"/>
    <col min="18" max="16384" width="9.140625" style="13"/>
  </cols>
  <sheetData>
    <row r="1" spans="1:19" s="5" customFormat="1" ht="13.5" hidden="1" thickBot="1">
      <c r="O1" s="6"/>
    </row>
    <row r="2" spans="1:19" s="5" customFormat="1">
      <c r="O2" s="6"/>
      <c r="Q2" s="61" t="s">
        <v>13</v>
      </c>
      <c r="R2" s="62"/>
      <c r="S2" s="63"/>
    </row>
    <row r="3" spans="1:19" s="5" customFormat="1">
      <c r="O3" s="6"/>
      <c r="Q3" s="64"/>
      <c r="R3" s="65"/>
      <c r="S3" s="66"/>
    </row>
    <row r="4" spans="1:19" s="5" customFormat="1">
      <c r="O4" s="6"/>
      <c r="Q4" s="31" t="s">
        <v>14</v>
      </c>
      <c r="R4" s="32"/>
      <c r="S4" s="33"/>
    </row>
    <row r="5" spans="1:19" s="5" customFormat="1">
      <c r="O5" s="6"/>
      <c r="Q5" s="31" t="s">
        <v>16</v>
      </c>
      <c r="R5" s="32"/>
      <c r="S5" s="33"/>
    </row>
    <row r="6" spans="1:19" s="9" customForma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/>
      <c r="Q6" s="31" t="s">
        <v>15</v>
      </c>
      <c r="R6" s="32"/>
      <c r="S6" s="33"/>
    </row>
    <row r="7" spans="1:19" s="12" customFormat="1" ht="21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1"/>
      <c r="Q7" s="31" t="s">
        <v>17</v>
      </c>
      <c r="R7" s="32"/>
      <c r="S7" s="33"/>
    </row>
    <row r="8" spans="1:19" s="12" customFormat="1" ht="21" customHeight="1" thickBo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1"/>
      <c r="Q8" s="34" t="s">
        <v>18</v>
      </c>
      <c r="R8" s="35"/>
      <c r="S8" s="36"/>
    </row>
    <row r="9" spans="1:19" ht="15.75">
      <c r="A9" s="23" t="s">
        <v>102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5"/>
      <c r="Q9" s="3"/>
      <c r="R9" s="3"/>
      <c r="S9" s="3"/>
    </row>
    <row r="10" spans="1:19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M10" s="14"/>
      <c r="Q10" s="3"/>
      <c r="R10" s="3"/>
      <c r="S10" s="3"/>
    </row>
    <row r="11" spans="1:19" s="3" customFormat="1" ht="12.75" customHeight="1">
      <c r="A11" s="67" t="s">
        <v>100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O11" s="4"/>
      <c r="P11" s="4"/>
    </row>
    <row r="12" spans="1:19" s="3" customFormat="1" ht="12.75" customHeight="1">
      <c r="A12" s="67" t="s">
        <v>0</v>
      </c>
      <c r="B12" s="67"/>
      <c r="C12" s="67"/>
      <c r="D12" s="67"/>
      <c r="E12" s="67"/>
      <c r="F12" s="38"/>
      <c r="G12" s="38"/>
      <c r="H12" s="73" t="s">
        <v>33</v>
      </c>
      <c r="I12" s="73"/>
      <c r="J12" s="39">
        <v>1.3915999999999999</v>
      </c>
      <c r="K12" s="38"/>
      <c r="O12" s="4"/>
      <c r="P12" s="4"/>
    </row>
    <row r="13" spans="1:19" s="3" customFormat="1" ht="12.75" customHeight="1">
      <c r="A13" s="67" t="s">
        <v>101</v>
      </c>
      <c r="B13" s="67"/>
      <c r="C13" s="67"/>
      <c r="D13" s="67"/>
      <c r="E13" s="67"/>
      <c r="F13" s="38"/>
      <c r="G13" s="38"/>
      <c r="H13" s="73" t="s">
        <v>31</v>
      </c>
      <c r="I13" s="73"/>
      <c r="J13" s="39">
        <v>0.22489999999999999</v>
      </c>
      <c r="K13" s="38"/>
      <c r="O13" s="4"/>
      <c r="P13" s="4"/>
    </row>
    <row r="14" spans="1:19" s="3" customFormat="1" ht="12.75" customHeight="1">
      <c r="A14" s="28" t="s">
        <v>12</v>
      </c>
      <c r="B14" s="30">
        <v>45931</v>
      </c>
      <c r="C14" s="28"/>
      <c r="D14" s="28"/>
      <c r="E14" s="27"/>
      <c r="F14" s="28"/>
      <c r="G14" s="28"/>
      <c r="H14" s="73" t="s">
        <v>32</v>
      </c>
      <c r="I14" s="73"/>
      <c r="J14" s="39">
        <v>0.15279999999999999</v>
      </c>
      <c r="K14" s="28"/>
      <c r="M14" s="37"/>
      <c r="O14" s="4"/>
      <c r="P14" s="4"/>
    </row>
    <row r="15" spans="1:19" s="3" customFormat="1" ht="12.75" customHeight="1">
      <c r="A15" s="26"/>
      <c r="B15" s="28"/>
      <c r="C15" s="28"/>
      <c r="D15" s="28"/>
      <c r="E15" s="27"/>
      <c r="F15" s="26"/>
      <c r="G15" s="26"/>
      <c r="H15" s="26"/>
      <c r="I15" s="26"/>
      <c r="J15" s="37"/>
      <c r="K15" s="26"/>
      <c r="M15" s="37"/>
      <c r="O15" s="4"/>
      <c r="P15" s="4"/>
    </row>
    <row r="16" spans="1:19">
      <c r="A16" s="68" t="s">
        <v>1</v>
      </c>
      <c r="B16" s="71" t="s">
        <v>7</v>
      </c>
      <c r="C16" s="71" t="s">
        <v>8</v>
      </c>
      <c r="D16" s="71" t="s">
        <v>9</v>
      </c>
      <c r="E16" s="68" t="s">
        <v>2</v>
      </c>
      <c r="F16" s="68" t="s">
        <v>4</v>
      </c>
      <c r="G16" s="70" t="s">
        <v>3</v>
      </c>
      <c r="H16" s="22" t="s">
        <v>28</v>
      </c>
      <c r="I16" s="22"/>
      <c r="J16" s="22"/>
      <c r="K16" s="22" t="s">
        <v>29</v>
      </c>
      <c r="L16" s="22"/>
      <c r="M16" s="22"/>
      <c r="N16" s="74" t="s">
        <v>10</v>
      </c>
      <c r="O16" s="75" t="s">
        <v>11</v>
      </c>
      <c r="P16" s="16"/>
    </row>
    <row r="17" spans="1:18">
      <c r="A17" s="69"/>
      <c r="B17" s="72"/>
      <c r="C17" s="72"/>
      <c r="D17" s="72"/>
      <c r="E17" s="69"/>
      <c r="F17" s="69"/>
      <c r="G17" s="69"/>
      <c r="H17" s="17" t="s">
        <v>5</v>
      </c>
      <c r="I17" s="17" t="s">
        <v>6</v>
      </c>
      <c r="J17" s="17" t="s">
        <v>30</v>
      </c>
      <c r="K17" s="17" t="s">
        <v>5</v>
      </c>
      <c r="L17" s="17" t="s">
        <v>6</v>
      </c>
      <c r="M17" s="17" t="s">
        <v>30</v>
      </c>
      <c r="N17" s="72"/>
      <c r="O17" s="69"/>
      <c r="P17" s="16"/>
      <c r="Q17" s="4"/>
    </row>
    <row r="18" spans="1:18" s="3" customFormat="1" ht="3" customHeight="1">
      <c r="A18" s="18"/>
      <c r="B18" s="18"/>
      <c r="C18" s="18"/>
      <c r="D18" s="29"/>
      <c r="E18" s="19"/>
      <c r="F18" s="19"/>
      <c r="G18" s="18"/>
      <c r="H18" s="20"/>
      <c r="I18" s="20"/>
      <c r="J18" s="20"/>
      <c r="K18" s="20"/>
      <c r="L18" s="20"/>
      <c r="M18" s="20"/>
      <c r="N18" s="20"/>
      <c r="O18" s="21"/>
      <c r="P18" s="19"/>
      <c r="R18" s="13" t="str">
        <f>IF(AND(E18="",E17&lt;&gt;""),"__T__",IF(AND(E18&lt;&gt;"",E17=""),"__D__",""))</f>
        <v/>
      </c>
    </row>
    <row r="19" spans="1:18" s="4" customFormat="1">
      <c r="A19" s="47" t="s">
        <v>34</v>
      </c>
      <c r="B19" s="48"/>
      <c r="C19" s="49"/>
      <c r="D19" s="48"/>
      <c r="E19" s="50" t="s">
        <v>35</v>
      </c>
      <c r="F19" s="51"/>
      <c r="G19" s="50"/>
      <c r="H19" s="51"/>
      <c r="I19" s="52"/>
      <c r="J19" s="52"/>
      <c r="K19" s="48"/>
      <c r="L19" s="48"/>
      <c r="M19" s="52"/>
      <c r="N19" s="49"/>
      <c r="O19" s="48"/>
    </row>
    <row r="20" spans="1:18">
      <c r="A20" s="40"/>
      <c r="B20" s="41"/>
      <c r="C20" s="41"/>
      <c r="D20" s="42"/>
      <c r="E20" s="43"/>
      <c r="F20" s="44"/>
      <c r="G20" s="44"/>
      <c r="H20" s="44"/>
      <c r="I20" s="44"/>
      <c r="J20" s="44"/>
      <c r="K20" s="44"/>
      <c r="L20" s="44"/>
      <c r="M20" s="44"/>
      <c r="N20" s="44"/>
      <c r="O20" s="44"/>
    </row>
    <row r="21" spans="1:18">
      <c r="A21" s="40" t="s">
        <v>26</v>
      </c>
      <c r="B21" s="41" t="s">
        <v>18</v>
      </c>
      <c r="C21" s="41" t="s">
        <v>26</v>
      </c>
      <c r="D21" s="42">
        <f>($B$14)</f>
        <v>45931</v>
      </c>
      <c r="E21" s="43" t="s">
        <v>36</v>
      </c>
      <c r="F21" s="44">
        <v>1</v>
      </c>
      <c r="G21" s="45" t="s">
        <v>23</v>
      </c>
      <c r="H21" s="44">
        <v>332.52</v>
      </c>
      <c r="I21" s="44">
        <f t="shared" ref="I21:I22" si="0">ROUND($F21*H21,2)</f>
        <v>332.52</v>
      </c>
      <c r="J21" s="46">
        <f>$J$13</f>
        <v>0.22489999999999999</v>
      </c>
      <c r="K21" s="44">
        <v>0</v>
      </c>
      <c r="L21" s="44">
        <f t="shared" ref="L21:L22" si="1">ROUND($F21*K21,2)</f>
        <v>0</v>
      </c>
      <c r="M21" s="46">
        <f>$J$13</f>
        <v>0.22489999999999999</v>
      </c>
      <c r="N21" s="44">
        <f>H21+K21</f>
        <v>332.52</v>
      </c>
      <c r="O21" s="44">
        <f t="shared" ref="O21:O22" si="2">I21+L21</f>
        <v>332.52</v>
      </c>
    </row>
    <row r="22" spans="1:18">
      <c r="A22" s="40" t="s">
        <v>99</v>
      </c>
      <c r="B22" s="41" t="s">
        <v>17</v>
      </c>
      <c r="C22" s="41">
        <v>2164</v>
      </c>
      <c r="D22" s="42">
        <f>($B$14)</f>
        <v>45931</v>
      </c>
      <c r="E22" s="43" t="s">
        <v>25</v>
      </c>
      <c r="F22" s="44">
        <v>8</v>
      </c>
      <c r="G22" s="45" t="s">
        <v>24</v>
      </c>
      <c r="H22" s="44">
        <v>0</v>
      </c>
      <c r="I22" s="44">
        <f t="shared" si="0"/>
        <v>0</v>
      </c>
      <c r="J22" s="46">
        <f>$J$13</f>
        <v>0.22489999999999999</v>
      </c>
      <c r="K22" s="44">
        <v>1553.79</v>
      </c>
      <c r="L22" s="44">
        <f t="shared" si="1"/>
        <v>12430.32</v>
      </c>
      <c r="M22" s="46">
        <f>$J$13</f>
        <v>0.22489999999999999</v>
      </c>
      <c r="N22" s="44">
        <f>H22+K22</f>
        <v>1553.79</v>
      </c>
      <c r="O22" s="44">
        <f t="shared" si="2"/>
        <v>12430.32</v>
      </c>
    </row>
    <row r="23" spans="1:18">
      <c r="A23" s="40"/>
      <c r="B23" s="41"/>
      <c r="C23" s="41"/>
      <c r="D23" s="42"/>
      <c r="E23" s="43"/>
      <c r="F23" s="44"/>
      <c r="G23" s="44"/>
      <c r="H23" s="44"/>
      <c r="I23" s="44"/>
      <c r="J23" s="44"/>
      <c r="K23" s="44"/>
      <c r="L23" s="44"/>
      <c r="M23" s="44"/>
      <c r="N23" s="44"/>
      <c r="O23" s="44"/>
    </row>
    <row r="24" spans="1:18" s="4" customFormat="1">
      <c r="A24" s="53"/>
      <c r="B24" s="49"/>
      <c r="C24" s="51"/>
      <c r="D24" s="54"/>
      <c r="E24" s="55" t="s">
        <v>19</v>
      </c>
      <c r="F24" s="54"/>
      <c r="G24" s="54"/>
      <c r="H24" s="54"/>
      <c r="I24" s="54">
        <f>TRUNC(SUM(I21:I23),2)</f>
        <v>332.52</v>
      </c>
      <c r="J24" s="54"/>
      <c r="K24" s="54"/>
      <c r="L24" s="54">
        <f>SUM(L21:L23)</f>
        <v>12430.32</v>
      </c>
      <c r="M24" s="54"/>
      <c r="N24" s="54"/>
      <c r="O24" s="54">
        <f>SUM(O21:O23)</f>
        <v>12762.84</v>
      </c>
    </row>
    <row r="25" spans="1:18">
      <c r="A25" s="40"/>
      <c r="B25" s="41"/>
      <c r="C25" s="41"/>
      <c r="D25" s="42"/>
      <c r="E25" s="43"/>
      <c r="F25" s="44"/>
      <c r="G25" s="45"/>
      <c r="H25" s="44"/>
      <c r="I25" s="44"/>
      <c r="J25" s="46"/>
      <c r="K25" s="44"/>
      <c r="L25" s="44"/>
      <c r="M25" s="46"/>
      <c r="N25" s="44"/>
      <c r="O25" s="44"/>
    </row>
    <row r="26" spans="1:18" s="4" customFormat="1">
      <c r="A26" s="47" t="s">
        <v>37</v>
      </c>
      <c r="B26" s="48"/>
      <c r="C26" s="49"/>
      <c r="D26" s="48"/>
      <c r="E26" s="50" t="s">
        <v>38</v>
      </c>
      <c r="F26" s="51"/>
      <c r="G26" s="50"/>
      <c r="H26" s="51"/>
      <c r="I26" s="52"/>
      <c r="J26" s="52"/>
      <c r="K26" s="48"/>
      <c r="L26" s="48"/>
      <c r="M26" s="52"/>
      <c r="N26" s="49"/>
      <c r="O26" s="48"/>
    </row>
    <row r="27" spans="1:18">
      <c r="A27" s="40"/>
      <c r="B27" s="41"/>
      <c r="C27" s="41"/>
      <c r="D27" s="42"/>
      <c r="E27" s="43"/>
      <c r="F27" s="44"/>
      <c r="G27" s="45"/>
      <c r="H27" s="44"/>
      <c r="I27" s="44"/>
      <c r="J27" s="44"/>
      <c r="K27" s="44"/>
      <c r="L27" s="44"/>
      <c r="M27" s="44"/>
      <c r="N27" s="44"/>
      <c r="O27" s="44"/>
    </row>
    <row r="28" spans="1:18">
      <c r="A28" s="40" t="s">
        <v>21</v>
      </c>
      <c r="B28" s="41" t="s">
        <v>17</v>
      </c>
      <c r="C28" s="41">
        <v>2308</v>
      </c>
      <c r="D28" s="42">
        <f>($B$14)</f>
        <v>45931</v>
      </c>
      <c r="E28" s="43" t="s">
        <v>121</v>
      </c>
      <c r="F28" s="44">
        <v>2.7</v>
      </c>
      <c r="G28" s="45" t="s">
        <v>583</v>
      </c>
      <c r="H28" s="44">
        <v>511.14</v>
      </c>
      <c r="I28" s="44">
        <f t="shared" ref="I28:I83" si="3">ROUND($F28*H28,2)</f>
        <v>1380.08</v>
      </c>
      <c r="J28" s="46">
        <f t="shared" ref="J28:J83" si="4">$J$13</f>
        <v>0.22489999999999999</v>
      </c>
      <c r="K28" s="44">
        <v>48.33</v>
      </c>
      <c r="L28" s="44">
        <f t="shared" ref="L28:L83" si="5">ROUND($F28*K28,2)</f>
        <v>130.49</v>
      </c>
      <c r="M28" s="46">
        <f t="shared" ref="M28:M82" si="6">$J$13</f>
        <v>0.22489999999999999</v>
      </c>
      <c r="N28" s="44">
        <f t="shared" ref="N28:N83" si="7">H28+K28</f>
        <v>559.47</v>
      </c>
      <c r="O28" s="44">
        <f t="shared" ref="O28:O83" si="8">I28+L28</f>
        <v>1510.57</v>
      </c>
      <c r="Q28" s="15"/>
    </row>
    <row r="29" spans="1:18">
      <c r="A29" s="40" t="s">
        <v>27</v>
      </c>
      <c r="B29" s="41" t="s">
        <v>16</v>
      </c>
      <c r="C29" s="41">
        <v>24112</v>
      </c>
      <c r="D29" s="42">
        <f>($B$14)</f>
        <v>45931</v>
      </c>
      <c r="E29" s="43" t="s">
        <v>122</v>
      </c>
      <c r="F29" s="44">
        <v>9</v>
      </c>
      <c r="G29" s="45" t="s">
        <v>583</v>
      </c>
      <c r="H29" s="44">
        <v>1333.87</v>
      </c>
      <c r="I29" s="44">
        <f t="shared" si="3"/>
        <v>12004.83</v>
      </c>
      <c r="J29" s="46">
        <f t="shared" si="4"/>
        <v>0.22489999999999999</v>
      </c>
      <c r="K29" s="44">
        <v>409.1</v>
      </c>
      <c r="L29" s="44">
        <f t="shared" si="5"/>
        <v>3681.9</v>
      </c>
      <c r="M29" s="46">
        <f t="shared" si="6"/>
        <v>0.22489999999999999</v>
      </c>
      <c r="N29" s="44">
        <f t="shared" si="7"/>
        <v>1742.9699999999998</v>
      </c>
      <c r="O29" s="44">
        <f t="shared" si="8"/>
        <v>15686.73</v>
      </c>
    </row>
    <row r="30" spans="1:18">
      <c r="A30" s="40" t="s">
        <v>103</v>
      </c>
      <c r="B30" s="41" t="s">
        <v>16</v>
      </c>
      <c r="C30" s="41">
        <v>25301</v>
      </c>
      <c r="D30" s="42">
        <f t="shared" ref="D30:D47" si="9">($B$14)</f>
        <v>45931</v>
      </c>
      <c r="E30" s="43" t="s">
        <v>123</v>
      </c>
      <c r="F30" s="44">
        <v>1</v>
      </c>
      <c r="G30" s="45" t="s">
        <v>584</v>
      </c>
      <c r="H30" s="44">
        <v>857.22</v>
      </c>
      <c r="I30" s="44">
        <f t="shared" si="3"/>
        <v>857.22</v>
      </c>
      <c r="J30" s="46">
        <f t="shared" si="4"/>
        <v>0.22489999999999999</v>
      </c>
      <c r="K30" s="44">
        <v>612.99</v>
      </c>
      <c r="L30" s="44">
        <f t="shared" si="5"/>
        <v>612.99</v>
      </c>
      <c r="M30" s="46">
        <f t="shared" si="6"/>
        <v>0.22489999999999999</v>
      </c>
      <c r="N30" s="44">
        <f t="shared" si="7"/>
        <v>1470.21</v>
      </c>
      <c r="O30" s="44">
        <f t="shared" si="8"/>
        <v>1470.21</v>
      </c>
    </row>
    <row r="31" spans="1:18">
      <c r="A31" s="40" t="s">
        <v>104</v>
      </c>
      <c r="B31" s="41" t="s">
        <v>17</v>
      </c>
      <c r="C31" s="41">
        <v>1325</v>
      </c>
      <c r="D31" s="42">
        <f t="shared" si="9"/>
        <v>45931</v>
      </c>
      <c r="E31" s="43" t="s">
        <v>124</v>
      </c>
      <c r="F31" s="44">
        <v>1</v>
      </c>
      <c r="G31" s="45" t="s">
        <v>23</v>
      </c>
      <c r="H31" s="44">
        <v>636.86</v>
      </c>
      <c r="I31" s="44">
        <f t="shared" si="3"/>
        <v>636.86</v>
      </c>
      <c r="J31" s="46">
        <f t="shared" si="4"/>
        <v>0.22489999999999999</v>
      </c>
      <c r="K31" s="44">
        <v>727.57</v>
      </c>
      <c r="L31" s="44">
        <f t="shared" si="5"/>
        <v>727.57</v>
      </c>
      <c r="M31" s="46">
        <f t="shared" si="6"/>
        <v>0.22489999999999999</v>
      </c>
      <c r="N31" s="44">
        <f t="shared" si="7"/>
        <v>1364.43</v>
      </c>
      <c r="O31" s="44">
        <f t="shared" si="8"/>
        <v>1364.43</v>
      </c>
    </row>
    <row r="32" spans="1:18">
      <c r="A32" s="40" t="s">
        <v>105</v>
      </c>
      <c r="B32" s="41" t="s">
        <v>17</v>
      </c>
      <c r="C32" s="41">
        <v>2209</v>
      </c>
      <c r="D32" s="42">
        <f t="shared" si="9"/>
        <v>45931</v>
      </c>
      <c r="E32" s="43" t="s">
        <v>125</v>
      </c>
      <c r="F32" s="44">
        <v>147.5</v>
      </c>
      <c r="G32" s="45" t="s">
        <v>583</v>
      </c>
      <c r="H32" s="44">
        <v>55.51</v>
      </c>
      <c r="I32" s="44">
        <f t="shared" si="3"/>
        <v>8187.73</v>
      </c>
      <c r="J32" s="46">
        <f t="shared" si="4"/>
        <v>0.22489999999999999</v>
      </c>
      <c r="K32" s="44">
        <v>51.97</v>
      </c>
      <c r="L32" s="44">
        <f t="shared" si="5"/>
        <v>7665.58</v>
      </c>
      <c r="M32" s="46">
        <f t="shared" si="6"/>
        <v>0.22489999999999999</v>
      </c>
      <c r="N32" s="44">
        <f t="shared" si="7"/>
        <v>107.47999999999999</v>
      </c>
      <c r="O32" s="44">
        <f t="shared" si="8"/>
        <v>15853.31</v>
      </c>
      <c r="Q32" s="15"/>
    </row>
    <row r="33" spans="1:17">
      <c r="A33" s="40" t="s">
        <v>106</v>
      </c>
      <c r="B33" s="41" t="s">
        <v>17</v>
      </c>
      <c r="C33" s="41">
        <v>1313</v>
      </c>
      <c r="D33" s="42">
        <f t="shared" si="9"/>
        <v>45931</v>
      </c>
      <c r="E33" s="43" t="s">
        <v>126</v>
      </c>
      <c r="F33" s="44">
        <v>82</v>
      </c>
      <c r="G33" s="45" t="s">
        <v>583</v>
      </c>
      <c r="H33" s="44">
        <v>6.48</v>
      </c>
      <c r="I33" s="44">
        <f t="shared" si="3"/>
        <v>531.36</v>
      </c>
      <c r="J33" s="46">
        <f t="shared" si="4"/>
        <v>0.22489999999999999</v>
      </c>
      <c r="K33" s="44">
        <v>5.18</v>
      </c>
      <c r="L33" s="44">
        <f t="shared" si="5"/>
        <v>424.76</v>
      </c>
      <c r="M33" s="46">
        <f t="shared" si="6"/>
        <v>0.22489999999999999</v>
      </c>
      <c r="N33" s="44">
        <f t="shared" si="7"/>
        <v>11.66</v>
      </c>
      <c r="O33" s="44">
        <f t="shared" si="8"/>
        <v>956.12</v>
      </c>
    </row>
    <row r="34" spans="1:17">
      <c r="A34" s="40" t="s">
        <v>107</v>
      </c>
      <c r="B34" s="41" t="s">
        <v>18</v>
      </c>
      <c r="C34" s="41" t="s">
        <v>107</v>
      </c>
      <c r="D34" s="42">
        <f t="shared" si="9"/>
        <v>45931</v>
      </c>
      <c r="E34" s="43" t="s">
        <v>39</v>
      </c>
      <c r="F34" s="44">
        <v>3</v>
      </c>
      <c r="G34" s="45" t="s">
        <v>24</v>
      </c>
      <c r="H34" s="44">
        <v>3356.23</v>
      </c>
      <c r="I34" s="44">
        <f t="shared" si="3"/>
        <v>10068.69</v>
      </c>
      <c r="J34" s="46">
        <f t="shared" si="4"/>
        <v>0.22489999999999999</v>
      </c>
      <c r="K34" s="44">
        <v>0</v>
      </c>
      <c r="L34" s="44">
        <f t="shared" si="5"/>
        <v>0</v>
      </c>
      <c r="M34" s="46">
        <f t="shared" si="6"/>
        <v>0.22489999999999999</v>
      </c>
      <c r="N34" s="44">
        <f t="shared" si="7"/>
        <v>3356.23</v>
      </c>
      <c r="O34" s="44">
        <f t="shared" si="8"/>
        <v>10068.69</v>
      </c>
    </row>
    <row r="35" spans="1:17">
      <c r="A35" s="40" t="s">
        <v>108</v>
      </c>
      <c r="B35" s="41" t="s">
        <v>17</v>
      </c>
      <c r="C35" s="41">
        <v>1493</v>
      </c>
      <c r="D35" s="42">
        <f t="shared" si="9"/>
        <v>45931</v>
      </c>
      <c r="E35" s="43" t="s">
        <v>127</v>
      </c>
      <c r="F35" s="44">
        <v>16</v>
      </c>
      <c r="G35" s="45" t="s">
        <v>585</v>
      </c>
      <c r="H35" s="44">
        <v>0</v>
      </c>
      <c r="I35" s="44">
        <f t="shared" si="3"/>
        <v>0</v>
      </c>
      <c r="J35" s="46">
        <f t="shared" si="4"/>
        <v>0.22489999999999999</v>
      </c>
      <c r="K35" s="44">
        <v>35.22</v>
      </c>
      <c r="L35" s="44">
        <f t="shared" si="5"/>
        <v>563.52</v>
      </c>
      <c r="M35" s="46">
        <f t="shared" si="6"/>
        <v>0.22489999999999999</v>
      </c>
      <c r="N35" s="44">
        <f t="shared" si="7"/>
        <v>35.22</v>
      </c>
      <c r="O35" s="44">
        <f t="shared" si="8"/>
        <v>563.52</v>
      </c>
    </row>
    <row r="36" spans="1:17">
      <c r="A36" s="40" t="s">
        <v>109</v>
      </c>
      <c r="B36" s="41" t="s">
        <v>17</v>
      </c>
      <c r="C36" s="41">
        <v>1368</v>
      </c>
      <c r="D36" s="42">
        <f t="shared" si="9"/>
        <v>45931</v>
      </c>
      <c r="E36" s="43" t="s">
        <v>128</v>
      </c>
      <c r="F36" s="44">
        <v>847.2</v>
      </c>
      <c r="G36" s="45" t="s">
        <v>583</v>
      </c>
      <c r="H36" s="44">
        <v>27.56</v>
      </c>
      <c r="I36" s="44">
        <f t="shared" si="3"/>
        <v>23348.83</v>
      </c>
      <c r="J36" s="46">
        <f t="shared" si="4"/>
        <v>0.22489999999999999</v>
      </c>
      <c r="K36" s="44">
        <v>0</v>
      </c>
      <c r="L36" s="44">
        <f t="shared" si="5"/>
        <v>0</v>
      </c>
      <c r="M36" s="46">
        <f t="shared" si="6"/>
        <v>0.22489999999999999</v>
      </c>
      <c r="N36" s="44">
        <f t="shared" si="7"/>
        <v>27.56</v>
      </c>
      <c r="O36" s="44">
        <f t="shared" si="8"/>
        <v>23348.83</v>
      </c>
    </row>
    <row r="37" spans="1:17">
      <c r="A37" s="40" t="s">
        <v>110</v>
      </c>
      <c r="B37" s="41" t="s">
        <v>17</v>
      </c>
      <c r="C37" s="41">
        <v>1367</v>
      </c>
      <c r="D37" s="42">
        <f t="shared" si="9"/>
        <v>45931</v>
      </c>
      <c r="E37" s="43" t="s">
        <v>129</v>
      </c>
      <c r="F37" s="44">
        <v>847.2</v>
      </c>
      <c r="G37" s="45" t="s">
        <v>583</v>
      </c>
      <c r="H37" s="44">
        <v>0</v>
      </c>
      <c r="I37" s="44">
        <f t="shared" si="3"/>
        <v>0</v>
      </c>
      <c r="J37" s="46">
        <f t="shared" si="4"/>
        <v>0.22489999999999999</v>
      </c>
      <c r="K37" s="44">
        <v>25.58</v>
      </c>
      <c r="L37" s="44">
        <f t="shared" si="5"/>
        <v>21671.38</v>
      </c>
      <c r="M37" s="46">
        <f t="shared" si="6"/>
        <v>0.22489999999999999</v>
      </c>
      <c r="N37" s="44">
        <f t="shared" si="7"/>
        <v>25.58</v>
      </c>
      <c r="O37" s="44">
        <f t="shared" si="8"/>
        <v>21671.38</v>
      </c>
    </row>
    <row r="38" spans="1:17">
      <c r="A38" s="40" t="s">
        <v>111</v>
      </c>
      <c r="B38" s="41" t="s">
        <v>18</v>
      </c>
      <c r="C38" s="41" t="s">
        <v>111</v>
      </c>
      <c r="D38" s="42">
        <f t="shared" si="9"/>
        <v>45931</v>
      </c>
      <c r="E38" s="43" t="s">
        <v>40</v>
      </c>
      <c r="F38" s="44">
        <v>3</v>
      </c>
      <c r="G38" s="45" t="s">
        <v>24</v>
      </c>
      <c r="H38" s="44">
        <v>1041.17</v>
      </c>
      <c r="I38" s="44">
        <f t="shared" si="3"/>
        <v>3123.51</v>
      </c>
      <c r="J38" s="46">
        <f t="shared" si="4"/>
        <v>0.22489999999999999</v>
      </c>
      <c r="K38" s="44">
        <v>0</v>
      </c>
      <c r="L38" s="44">
        <f t="shared" si="5"/>
        <v>0</v>
      </c>
      <c r="M38" s="46">
        <f t="shared" si="6"/>
        <v>0.22489999999999999</v>
      </c>
      <c r="N38" s="44">
        <f t="shared" si="7"/>
        <v>1041.17</v>
      </c>
      <c r="O38" s="44">
        <f t="shared" si="8"/>
        <v>3123.51</v>
      </c>
    </row>
    <row r="39" spans="1:17">
      <c r="A39" s="40" t="s">
        <v>112</v>
      </c>
      <c r="B39" s="41" t="s">
        <v>17</v>
      </c>
      <c r="C39" s="41">
        <v>2235</v>
      </c>
      <c r="D39" s="42">
        <f t="shared" si="9"/>
        <v>45931</v>
      </c>
      <c r="E39" s="43" t="s">
        <v>130</v>
      </c>
      <c r="F39" s="44">
        <v>2</v>
      </c>
      <c r="G39" s="45" t="s">
        <v>22</v>
      </c>
      <c r="H39" s="44">
        <v>0</v>
      </c>
      <c r="I39" s="44">
        <f t="shared" si="3"/>
        <v>0</v>
      </c>
      <c r="J39" s="46">
        <f t="shared" si="4"/>
        <v>0.22489999999999999</v>
      </c>
      <c r="K39" s="44">
        <v>2822.6</v>
      </c>
      <c r="L39" s="44">
        <f t="shared" si="5"/>
        <v>5645.2</v>
      </c>
      <c r="M39" s="46">
        <f t="shared" si="6"/>
        <v>0.22489999999999999</v>
      </c>
      <c r="N39" s="44">
        <f t="shared" si="7"/>
        <v>2822.6</v>
      </c>
      <c r="O39" s="44">
        <f t="shared" si="8"/>
        <v>5645.2</v>
      </c>
      <c r="Q39" s="15"/>
    </row>
    <row r="40" spans="1:17">
      <c r="A40" s="40" t="s">
        <v>113</v>
      </c>
      <c r="B40" s="41" t="s">
        <v>18</v>
      </c>
      <c r="C40" s="41" t="s">
        <v>113</v>
      </c>
      <c r="D40" s="42">
        <f t="shared" si="9"/>
        <v>45931</v>
      </c>
      <c r="E40" s="43" t="s">
        <v>41</v>
      </c>
      <c r="F40" s="44">
        <v>1</v>
      </c>
      <c r="G40" s="45" t="s">
        <v>23</v>
      </c>
      <c r="H40" s="44">
        <v>1010.14</v>
      </c>
      <c r="I40" s="44">
        <f t="shared" si="3"/>
        <v>1010.14</v>
      </c>
      <c r="J40" s="46">
        <f t="shared" si="4"/>
        <v>0.22489999999999999</v>
      </c>
      <c r="K40" s="44">
        <v>0</v>
      </c>
      <c r="L40" s="44">
        <f t="shared" si="5"/>
        <v>0</v>
      </c>
      <c r="M40" s="46">
        <f t="shared" si="6"/>
        <v>0.22489999999999999</v>
      </c>
      <c r="N40" s="44">
        <f t="shared" si="7"/>
        <v>1010.14</v>
      </c>
      <c r="O40" s="44">
        <f t="shared" si="8"/>
        <v>1010.14</v>
      </c>
    </row>
    <row r="41" spans="1:17">
      <c r="A41" s="40" t="s">
        <v>114</v>
      </c>
      <c r="B41" s="41" t="s">
        <v>18</v>
      </c>
      <c r="C41" s="41" t="s">
        <v>114</v>
      </c>
      <c r="D41" s="42">
        <f t="shared" si="9"/>
        <v>45931</v>
      </c>
      <c r="E41" s="43" t="s">
        <v>42</v>
      </c>
      <c r="F41" s="44">
        <v>1</v>
      </c>
      <c r="G41" s="45" t="s">
        <v>23</v>
      </c>
      <c r="H41" s="44">
        <v>948.89</v>
      </c>
      <c r="I41" s="44">
        <f t="shared" si="3"/>
        <v>948.89</v>
      </c>
      <c r="J41" s="46">
        <f t="shared" si="4"/>
        <v>0.22489999999999999</v>
      </c>
      <c r="K41" s="44">
        <v>0</v>
      </c>
      <c r="L41" s="44">
        <f t="shared" si="5"/>
        <v>0</v>
      </c>
      <c r="M41" s="46">
        <f t="shared" si="6"/>
        <v>0.22489999999999999</v>
      </c>
      <c r="N41" s="44">
        <f t="shared" si="7"/>
        <v>948.89</v>
      </c>
      <c r="O41" s="44">
        <f t="shared" si="8"/>
        <v>948.89</v>
      </c>
    </row>
    <row r="42" spans="1:17">
      <c r="A42" s="40" t="s">
        <v>115</v>
      </c>
      <c r="B42" s="41" t="s">
        <v>18</v>
      </c>
      <c r="C42" s="41" t="s">
        <v>115</v>
      </c>
      <c r="D42" s="42">
        <f t="shared" si="9"/>
        <v>45931</v>
      </c>
      <c r="E42" s="43" t="s">
        <v>43</v>
      </c>
      <c r="F42" s="44">
        <v>7</v>
      </c>
      <c r="G42" s="45" t="s">
        <v>22</v>
      </c>
      <c r="H42" s="44">
        <v>754.94</v>
      </c>
      <c r="I42" s="44">
        <f t="shared" si="3"/>
        <v>5284.58</v>
      </c>
      <c r="J42" s="46">
        <f t="shared" si="4"/>
        <v>0.22489999999999999</v>
      </c>
      <c r="K42" s="44">
        <v>0</v>
      </c>
      <c r="L42" s="44">
        <f t="shared" si="5"/>
        <v>0</v>
      </c>
      <c r="M42" s="46">
        <f t="shared" si="6"/>
        <v>0.22489999999999999</v>
      </c>
      <c r="N42" s="44">
        <f t="shared" si="7"/>
        <v>754.94</v>
      </c>
      <c r="O42" s="44">
        <f t="shared" si="8"/>
        <v>5284.58</v>
      </c>
    </row>
    <row r="43" spans="1:17">
      <c r="A43" s="40" t="s">
        <v>116</v>
      </c>
      <c r="B43" s="41" t="s">
        <v>17</v>
      </c>
      <c r="C43" s="41">
        <v>2101</v>
      </c>
      <c r="D43" s="42">
        <f t="shared" si="9"/>
        <v>45931</v>
      </c>
      <c r="E43" s="43" t="s">
        <v>131</v>
      </c>
      <c r="F43" s="44">
        <v>14</v>
      </c>
      <c r="G43" s="45" t="s">
        <v>585</v>
      </c>
      <c r="H43" s="44">
        <v>28.67</v>
      </c>
      <c r="I43" s="44">
        <f t="shared" si="3"/>
        <v>401.38</v>
      </c>
      <c r="J43" s="46">
        <f t="shared" si="4"/>
        <v>0.22489999999999999</v>
      </c>
      <c r="K43" s="44">
        <v>8.91</v>
      </c>
      <c r="L43" s="44">
        <f t="shared" si="5"/>
        <v>124.74</v>
      </c>
      <c r="M43" s="46">
        <f t="shared" si="6"/>
        <v>0.22489999999999999</v>
      </c>
      <c r="N43" s="44">
        <f t="shared" si="7"/>
        <v>37.58</v>
      </c>
      <c r="O43" s="44">
        <f t="shared" si="8"/>
        <v>526.12</v>
      </c>
    </row>
    <row r="44" spans="1:17">
      <c r="A44" s="40" t="s">
        <v>117</v>
      </c>
      <c r="B44" s="41" t="s">
        <v>16</v>
      </c>
      <c r="C44" s="41">
        <v>23401</v>
      </c>
      <c r="D44" s="42">
        <f t="shared" si="9"/>
        <v>45931</v>
      </c>
      <c r="E44" s="43" t="s">
        <v>132</v>
      </c>
      <c r="F44" s="44">
        <v>35</v>
      </c>
      <c r="G44" s="45" t="s">
        <v>585</v>
      </c>
      <c r="H44" s="44">
        <v>864.29</v>
      </c>
      <c r="I44" s="44">
        <f t="shared" si="3"/>
        <v>30250.15</v>
      </c>
      <c r="J44" s="46">
        <f t="shared" si="4"/>
        <v>0.22489999999999999</v>
      </c>
      <c r="K44" s="44">
        <v>120.14</v>
      </c>
      <c r="L44" s="44">
        <f t="shared" si="5"/>
        <v>4204.8999999999996</v>
      </c>
      <c r="M44" s="46">
        <f t="shared" si="6"/>
        <v>0.22489999999999999</v>
      </c>
      <c r="N44" s="44">
        <f t="shared" si="7"/>
        <v>984.43</v>
      </c>
      <c r="O44" s="44">
        <f t="shared" si="8"/>
        <v>34455.050000000003</v>
      </c>
    </row>
    <row r="45" spans="1:17">
      <c r="A45" s="40" t="s">
        <v>118</v>
      </c>
      <c r="B45" s="41" t="s">
        <v>17</v>
      </c>
      <c r="C45" s="41">
        <v>1351</v>
      </c>
      <c r="D45" s="42">
        <f t="shared" si="9"/>
        <v>45931</v>
      </c>
      <c r="E45" s="43" t="s">
        <v>133</v>
      </c>
      <c r="F45" s="44">
        <v>279.60000000000002</v>
      </c>
      <c r="G45" s="45" t="s">
        <v>583</v>
      </c>
      <c r="H45" s="44">
        <v>6.87</v>
      </c>
      <c r="I45" s="44">
        <f t="shared" si="3"/>
        <v>1920.85</v>
      </c>
      <c r="J45" s="46">
        <f t="shared" si="4"/>
        <v>0.22489999999999999</v>
      </c>
      <c r="K45" s="44">
        <v>28.65</v>
      </c>
      <c r="L45" s="44">
        <f t="shared" si="5"/>
        <v>8010.54</v>
      </c>
      <c r="M45" s="46">
        <f t="shared" si="6"/>
        <v>0.22489999999999999</v>
      </c>
      <c r="N45" s="44">
        <f t="shared" si="7"/>
        <v>35.519999999999996</v>
      </c>
      <c r="O45" s="44">
        <f t="shared" si="8"/>
        <v>9931.39</v>
      </c>
    </row>
    <row r="46" spans="1:17">
      <c r="A46" s="40" t="s">
        <v>119</v>
      </c>
      <c r="B46" s="41" t="s">
        <v>17</v>
      </c>
      <c r="C46" s="41">
        <v>1373</v>
      </c>
      <c r="D46" s="42">
        <f t="shared" si="9"/>
        <v>45931</v>
      </c>
      <c r="E46" s="43" t="s">
        <v>134</v>
      </c>
      <c r="F46" s="44">
        <v>1103.2</v>
      </c>
      <c r="G46" s="45" t="s">
        <v>583</v>
      </c>
      <c r="H46" s="44">
        <v>5.94</v>
      </c>
      <c r="I46" s="44">
        <f t="shared" si="3"/>
        <v>6553.01</v>
      </c>
      <c r="J46" s="46">
        <f t="shared" si="4"/>
        <v>0.22489999999999999</v>
      </c>
      <c r="K46" s="44">
        <v>4.21</v>
      </c>
      <c r="L46" s="44">
        <f t="shared" si="5"/>
        <v>4644.47</v>
      </c>
      <c r="M46" s="46">
        <f t="shared" si="6"/>
        <v>0.22489999999999999</v>
      </c>
      <c r="N46" s="44">
        <f t="shared" si="7"/>
        <v>10.15</v>
      </c>
      <c r="O46" s="44">
        <f t="shared" si="8"/>
        <v>11197.48</v>
      </c>
    </row>
    <row r="47" spans="1:17">
      <c r="A47" s="40" t="s">
        <v>120</v>
      </c>
      <c r="B47" s="41" t="s">
        <v>18</v>
      </c>
      <c r="C47" s="41" t="s">
        <v>120</v>
      </c>
      <c r="D47" s="42">
        <f t="shared" si="9"/>
        <v>45931</v>
      </c>
      <c r="E47" s="43" t="s">
        <v>44</v>
      </c>
      <c r="F47" s="44">
        <v>1</v>
      </c>
      <c r="G47" s="45" t="s">
        <v>22</v>
      </c>
      <c r="H47" s="44">
        <v>3742.07</v>
      </c>
      <c r="I47" s="44">
        <f t="shared" si="3"/>
        <v>3742.07</v>
      </c>
      <c r="J47" s="46">
        <f t="shared" si="4"/>
        <v>0.22489999999999999</v>
      </c>
      <c r="K47" s="44">
        <v>0</v>
      </c>
      <c r="L47" s="44">
        <f t="shared" si="5"/>
        <v>0</v>
      </c>
      <c r="M47" s="46">
        <f t="shared" si="6"/>
        <v>0.22489999999999999</v>
      </c>
      <c r="N47" s="44">
        <f t="shared" si="7"/>
        <v>3742.07</v>
      </c>
      <c r="O47" s="44">
        <f t="shared" si="8"/>
        <v>3742.07</v>
      </c>
    </row>
    <row r="48" spans="1:17">
      <c r="A48" s="40"/>
      <c r="B48" s="41"/>
      <c r="C48" s="41"/>
      <c r="D48" s="42"/>
      <c r="E48" s="43"/>
      <c r="F48" s="44"/>
      <c r="G48" s="45"/>
      <c r="H48" s="44"/>
      <c r="I48" s="44"/>
      <c r="J48" s="44"/>
      <c r="K48" s="44"/>
      <c r="L48" s="44"/>
      <c r="M48" s="44"/>
      <c r="N48" s="44"/>
      <c r="O48" s="44"/>
    </row>
    <row r="49" spans="1:15" s="4" customFormat="1">
      <c r="A49" s="53"/>
      <c r="B49" s="49"/>
      <c r="C49" s="51"/>
      <c r="D49" s="54"/>
      <c r="E49" s="55" t="s">
        <v>19</v>
      </c>
      <c r="F49" s="54"/>
      <c r="G49" s="54"/>
      <c r="H49" s="54"/>
      <c r="I49" s="54">
        <f>TRUNC(SUM(I28:I48),2)</f>
        <v>110250.18</v>
      </c>
      <c r="J49" s="54"/>
      <c r="K49" s="54"/>
      <c r="L49" s="54">
        <f>SUM(L28:L48)</f>
        <v>58108.04</v>
      </c>
      <c r="M49" s="54"/>
      <c r="N49" s="54"/>
      <c r="O49" s="54">
        <f>SUM(O28:O48)</f>
        <v>168358.22</v>
      </c>
    </row>
    <row r="50" spans="1:15">
      <c r="A50" s="40"/>
      <c r="B50" s="41"/>
      <c r="C50" s="41"/>
      <c r="D50" s="42"/>
      <c r="E50" s="43"/>
      <c r="F50" s="44"/>
      <c r="G50" s="44"/>
      <c r="H50" s="44"/>
      <c r="I50" s="44"/>
      <c r="J50" s="44"/>
      <c r="K50" s="44"/>
      <c r="L50" s="44"/>
      <c r="M50" s="44"/>
      <c r="N50" s="44"/>
      <c r="O50" s="44"/>
    </row>
    <row r="51" spans="1:15" s="4" customFormat="1">
      <c r="A51" s="47" t="s">
        <v>45</v>
      </c>
      <c r="B51" s="48"/>
      <c r="C51" s="49"/>
      <c r="D51" s="48"/>
      <c r="E51" s="50" t="s">
        <v>46</v>
      </c>
      <c r="F51" s="51"/>
      <c r="G51" s="50"/>
      <c r="H51" s="51"/>
      <c r="I51" s="52"/>
      <c r="J51" s="52"/>
      <c r="K51" s="48"/>
      <c r="L51" s="48"/>
      <c r="M51" s="52"/>
      <c r="N51" s="49"/>
      <c r="O51" s="48"/>
    </row>
    <row r="52" spans="1:15">
      <c r="A52" s="40"/>
      <c r="B52" s="41"/>
      <c r="C52" s="41"/>
      <c r="D52" s="42"/>
      <c r="E52" s="43"/>
      <c r="F52" s="44"/>
      <c r="G52" s="45"/>
      <c r="H52" s="44"/>
      <c r="I52" s="44"/>
      <c r="J52" s="46"/>
      <c r="K52" s="44"/>
      <c r="L52" s="44"/>
      <c r="M52" s="46"/>
      <c r="N52" s="44"/>
      <c r="O52" s="44"/>
    </row>
    <row r="53" spans="1:15">
      <c r="A53" s="40" t="s">
        <v>135</v>
      </c>
      <c r="B53" s="41" t="s">
        <v>17</v>
      </c>
      <c r="C53" s="41">
        <v>2179</v>
      </c>
      <c r="D53" s="42">
        <f t="shared" ref="D53" si="10">($B$14)</f>
        <v>45931</v>
      </c>
      <c r="E53" s="43" t="s">
        <v>136</v>
      </c>
      <c r="F53" s="44">
        <v>1</v>
      </c>
      <c r="G53" s="45" t="s">
        <v>23</v>
      </c>
      <c r="H53" s="44">
        <v>0</v>
      </c>
      <c r="I53" s="44">
        <f t="shared" si="3"/>
        <v>0</v>
      </c>
      <c r="J53" s="46">
        <f t="shared" si="4"/>
        <v>0.22489999999999999</v>
      </c>
      <c r="K53" s="44">
        <v>57647.86</v>
      </c>
      <c r="L53" s="44">
        <f t="shared" si="5"/>
        <v>57647.86</v>
      </c>
      <c r="M53" s="46">
        <f t="shared" si="6"/>
        <v>0.22489999999999999</v>
      </c>
      <c r="N53" s="44">
        <f t="shared" si="7"/>
        <v>57647.86</v>
      </c>
      <c r="O53" s="44">
        <f t="shared" si="8"/>
        <v>57647.86</v>
      </c>
    </row>
    <row r="54" spans="1:15">
      <c r="A54" s="40"/>
      <c r="B54" s="41"/>
      <c r="C54" s="41"/>
      <c r="D54" s="42"/>
      <c r="E54" s="43"/>
      <c r="F54" s="44"/>
      <c r="G54" s="45"/>
      <c r="H54" s="44"/>
      <c r="I54" s="44"/>
      <c r="J54" s="44"/>
      <c r="K54" s="44"/>
      <c r="L54" s="44"/>
      <c r="M54" s="44"/>
      <c r="N54" s="44"/>
      <c r="O54" s="44"/>
    </row>
    <row r="55" spans="1:15" s="4" customFormat="1">
      <c r="A55" s="53"/>
      <c r="B55" s="49"/>
      <c r="C55" s="51"/>
      <c r="D55" s="54"/>
      <c r="E55" s="55" t="s">
        <v>19</v>
      </c>
      <c r="F55" s="54"/>
      <c r="G55" s="54"/>
      <c r="H55" s="54"/>
      <c r="I55" s="54">
        <f>TRUNC(SUM(I53:I54),2)</f>
        <v>0</v>
      </c>
      <c r="J55" s="54"/>
      <c r="K55" s="54"/>
      <c r="L55" s="54">
        <f>SUM(L53:L54)</f>
        <v>57647.86</v>
      </c>
      <c r="M55" s="54"/>
      <c r="N55" s="54"/>
      <c r="O55" s="54">
        <f>SUM(O53:O54)</f>
        <v>57647.86</v>
      </c>
    </row>
    <row r="56" spans="1:15">
      <c r="A56" s="40"/>
      <c r="B56" s="41"/>
      <c r="C56" s="41"/>
      <c r="D56" s="42"/>
      <c r="E56" s="43"/>
      <c r="F56" s="44"/>
      <c r="G56" s="44"/>
      <c r="H56" s="44"/>
      <c r="I56" s="44"/>
      <c r="J56" s="44"/>
      <c r="K56" s="44"/>
      <c r="L56" s="44"/>
      <c r="M56" s="44"/>
      <c r="N56" s="44"/>
      <c r="O56" s="44"/>
    </row>
    <row r="57" spans="1:15" s="4" customFormat="1">
      <c r="A57" s="47" t="s">
        <v>47</v>
      </c>
      <c r="B57" s="48"/>
      <c r="C57" s="49"/>
      <c r="D57" s="48"/>
      <c r="E57" s="50" t="s">
        <v>48</v>
      </c>
      <c r="F57" s="51"/>
      <c r="G57" s="50"/>
      <c r="H57" s="51"/>
      <c r="I57" s="52"/>
      <c r="J57" s="52"/>
      <c r="K57" s="48"/>
      <c r="L57" s="48"/>
      <c r="M57" s="52"/>
      <c r="N57" s="49"/>
      <c r="O57" s="48"/>
    </row>
    <row r="58" spans="1:15">
      <c r="A58" s="40"/>
      <c r="B58" s="41"/>
      <c r="C58" s="41"/>
      <c r="D58" s="42"/>
      <c r="E58" s="43"/>
      <c r="F58" s="44"/>
      <c r="G58" s="45"/>
      <c r="H58" s="44"/>
      <c r="I58" s="44"/>
      <c r="J58" s="46"/>
      <c r="K58" s="44"/>
      <c r="L58" s="44"/>
      <c r="M58" s="46"/>
      <c r="N58" s="44"/>
      <c r="O58" s="44"/>
    </row>
    <row r="59" spans="1:15">
      <c r="A59" s="40" t="s">
        <v>137</v>
      </c>
      <c r="B59" s="41" t="s">
        <v>17</v>
      </c>
      <c r="C59" s="41" t="s">
        <v>137</v>
      </c>
      <c r="D59" s="42">
        <f t="shared" ref="D59:D63" si="11">($B$14)</f>
        <v>45931</v>
      </c>
      <c r="E59" s="43" t="s">
        <v>49</v>
      </c>
      <c r="F59" s="44">
        <v>2</v>
      </c>
      <c r="G59" s="45" t="s">
        <v>22</v>
      </c>
      <c r="H59" s="44">
        <v>12.13</v>
      </c>
      <c r="I59" s="44">
        <f t="shared" si="3"/>
        <v>24.26</v>
      </c>
      <c r="J59" s="46">
        <f t="shared" si="4"/>
        <v>0.22489999999999999</v>
      </c>
      <c r="K59" s="44">
        <v>56.17</v>
      </c>
      <c r="L59" s="44">
        <f t="shared" si="5"/>
        <v>112.34</v>
      </c>
      <c r="M59" s="46">
        <f t="shared" si="6"/>
        <v>0.22489999999999999</v>
      </c>
      <c r="N59" s="44">
        <f t="shared" si="7"/>
        <v>68.3</v>
      </c>
      <c r="O59" s="44">
        <f t="shared" si="8"/>
        <v>136.6</v>
      </c>
    </row>
    <row r="60" spans="1:15">
      <c r="A60" s="40" t="s">
        <v>138</v>
      </c>
      <c r="B60" s="41" t="s">
        <v>16</v>
      </c>
      <c r="C60" s="41">
        <v>62470</v>
      </c>
      <c r="D60" s="42">
        <f t="shared" si="11"/>
        <v>45931</v>
      </c>
      <c r="E60" s="43" t="s">
        <v>142</v>
      </c>
      <c r="F60" s="44">
        <v>7</v>
      </c>
      <c r="G60" s="45" t="s">
        <v>583</v>
      </c>
      <c r="H60" s="44">
        <v>120.14</v>
      </c>
      <c r="I60" s="44">
        <f t="shared" si="3"/>
        <v>840.98</v>
      </c>
      <c r="J60" s="46">
        <f t="shared" si="4"/>
        <v>0.22489999999999999</v>
      </c>
      <c r="K60" s="44">
        <v>85.11</v>
      </c>
      <c r="L60" s="44">
        <f t="shared" si="5"/>
        <v>595.77</v>
      </c>
      <c r="M60" s="46">
        <f t="shared" si="6"/>
        <v>0.22489999999999999</v>
      </c>
      <c r="N60" s="44">
        <f t="shared" si="7"/>
        <v>205.25</v>
      </c>
      <c r="O60" s="44">
        <f t="shared" si="8"/>
        <v>1436.75</v>
      </c>
    </row>
    <row r="61" spans="1:15">
      <c r="A61" s="40" t="s">
        <v>139</v>
      </c>
      <c r="B61" s="41" t="s">
        <v>16</v>
      </c>
      <c r="C61" s="41">
        <v>22197</v>
      </c>
      <c r="D61" s="42">
        <f t="shared" si="11"/>
        <v>45931</v>
      </c>
      <c r="E61" s="43" t="s">
        <v>143</v>
      </c>
      <c r="F61" s="44">
        <v>127.1</v>
      </c>
      <c r="G61" s="45" t="s">
        <v>583</v>
      </c>
      <c r="H61" s="44">
        <v>0</v>
      </c>
      <c r="I61" s="44">
        <f t="shared" si="3"/>
        <v>0</v>
      </c>
      <c r="J61" s="46">
        <f t="shared" si="4"/>
        <v>0.22489999999999999</v>
      </c>
      <c r="K61" s="44">
        <v>55.93</v>
      </c>
      <c r="L61" s="44">
        <f t="shared" si="5"/>
        <v>7108.7</v>
      </c>
      <c r="M61" s="46">
        <f t="shared" si="6"/>
        <v>0.22489999999999999</v>
      </c>
      <c r="N61" s="44">
        <f t="shared" si="7"/>
        <v>55.93</v>
      </c>
      <c r="O61" s="44">
        <f t="shared" si="8"/>
        <v>7108.7</v>
      </c>
    </row>
    <row r="62" spans="1:15">
      <c r="A62" s="40" t="s">
        <v>140</v>
      </c>
      <c r="B62" s="41" t="s">
        <v>16</v>
      </c>
      <c r="C62" s="41">
        <v>64365</v>
      </c>
      <c r="D62" s="42">
        <f t="shared" si="11"/>
        <v>45931</v>
      </c>
      <c r="E62" s="43" t="s">
        <v>144</v>
      </c>
      <c r="F62" s="44">
        <v>120.4</v>
      </c>
      <c r="G62" s="45" t="s">
        <v>583</v>
      </c>
      <c r="H62" s="44">
        <v>169</v>
      </c>
      <c r="I62" s="44">
        <f t="shared" si="3"/>
        <v>20347.599999999999</v>
      </c>
      <c r="J62" s="46">
        <f t="shared" si="4"/>
        <v>0.22489999999999999</v>
      </c>
      <c r="K62" s="44">
        <v>0</v>
      </c>
      <c r="L62" s="44">
        <f t="shared" si="5"/>
        <v>0</v>
      </c>
      <c r="M62" s="46">
        <f t="shared" si="6"/>
        <v>0.22489999999999999</v>
      </c>
      <c r="N62" s="44">
        <f t="shared" si="7"/>
        <v>169</v>
      </c>
      <c r="O62" s="44">
        <f t="shared" si="8"/>
        <v>20347.599999999999</v>
      </c>
    </row>
    <row r="63" spans="1:15">
      <c r="A63" s="40" t="s">
        <v>141</v>
      </c>
      <c r="B63" s="41" t="s">
        <v>16</v>
      </c>
      <c r="C63" s="41">
        <v>64405</v>
      </c>
      <c r="D63" s="42">
        <f t="shared" si="11"/>
        <v>45931</v>
      </c>
      <c r="E63" s="43" t="s">
        <v>145</v>
      </c>
      <c r="F63" s="44">
        <v>24</v>
      </c>
      <c r="G63" s="45" t="s">
        <v>23</v>
      </c>
      <c r="H63" s="44">
        <v>624.70000000000005</v>
      </c>
      <c r="I63" s="44">
        <f t="shared" si="3"/>
        <v>14992.8</v>
      </c>
      <c r="J63" s="46">
        <f t="shared" si="4"/>
        <v>0.22489999999999999</v>
      </c>
      <c r="K63" s="44">
        <v>0</v>
      </c>
      <c r="L63" s="44">
        <f t="shared" si="5"/>
        <v>0</v>
      </c>
      <c r="M63" s="46">
        <f t="shared" si="6"/>
        <v>0.22489999999999999</v>
      </c>
      <c r="N63" s="44">
        <f t="shared" si="7"/>
        <v>624.70000000000005</v>
      </c>
      <c r="O63" s="44">
        <f t="shared" si="8"/>
        <v>14992.8</v>
      </c>
    </row>
    <row r="64" spans="1:15">
      <c r="A64" s="40"/>
      <c r="B64" s="41"/>
      <c r="C64" s="41"/>
      <c r="D64" s="42"/>
      <c r="E64" s="43"/>
      <c r="F64" s="44"/>
      <c r="G64" s="45"/>
      <c r="H64" s="44"/>
      <c r="I64" s="44"/>
      <c r="J64" s="46"/>
      <c r="K64" s="44"/>
      <c r="L64" s="44"/>
      <c r="M64" s="46"/>
      <c r="N64" s="44"/>
      <c r="O64" s="44"/>
    </row>
    <row r="65" spans="1:15" s="4" customFormat="1">
      <c r="A65" s="53"/>
      <c r="B65" s="49"/>
      <c r="C65" s="51"/>
      <c r="D65" s="54"/>
      <c r="E65" s="55" t="s">
        <v>19</v>
      </c>
      <c r="F65" s="54"/>
      <c r="G65" s="54"/>
      <c r="H65" s="54"/>
      <c r="I65" s="54">
        <f>TRUNC(SUM(I59:I64),2)</f>
        <v>36205.64</v>
      </c>
      <c r="J65" s="54"/>
      <c r="K65" s="54"/>
      <c r="L65" s="54">
        <f>SUM(L59:L64)</f>
        <v>7816.8099999999995</v>
      </c>
      <c r="M65" s="54"/>
      <c r="N65" s="54"/>
      <c r="O65" s="54">
        <f>SUM(O59:O64)</f>
        <v>44022.45</v>
      </c>
    </row>
    <row r="66" spans="1:15">
      <c r="A66" s="40"/>
      <c r="B66" s="41"/>
      <c r="C66" s="41"/>
      <c r="D66" s="42"/>
      <c r="E66" s="43"/>
      <c r="F66" s="44"/>
      <c r="G66" s="45"/>
      <c r="H66" s="44"/>
      <c r="I66" s="44"/>
      <c r="J66" s="44"/>
      <c r="K66" s="44"/>
      <c r="L66" s="44"/>
      <c r="M66" s="44"/>
      <c r="N66" s="44"/>
      <c r="O66" s="44"/>
    </row>
    <row r="67" spans="1:15" s="4" customFormat="1">
      <c r="A67" s="47" t="s">
        <v>50</v>
      </c>
      <c r="B67" s="48"/>
      <c r="C67" s="49"/>
      <c r="D67" s="48"/>
      <c r="E67" s="50" t="s">
        <v>51</v>
      </c>
      <c r="F67" s="51"/>
      <c r="G67" s="50"/>
      <c r="H67" s="51"/>
      <c r="I67" s="52"/>
      <c r="J67" s="52"/>
      <c r="K67" s="48"/>
      <c r="L67" s="48"/>
      <c r="M67" s="52"/>
      <c r="N67" s="49"/>
      <c r="O67" s="48"/>
    </row>
    <row r="68" spans="1:15">
      <c r="A68" s="40"/>
      <c r="B68" s="41"/>
      <c r="C68" s="41"/>
      <c r="D68" s="42"/>
      <c r="E68" s="43"/>
      <c r="F68" s="44"/>
      <c r="G68" s="44"/>
      <c r="H68" s="44"/>
      <c r="I68" s="44"/>
      <c r="J68" s="44"/>
      <c r="K68" s="44"/>
      <c r="L68" s="44"/>
      <c r="M68" s="44"/>
      <c r="N68" s="44"/>
      <c r="O68" s="44"/>
    </row>
    <row r="69" spans="1:15">
      <c r="A69" s="40" t="s">
        <v>146</v>
      </c>
      <c r="B69" s="41" t="s">
        <v>17</v>
      </c>
      <c r="C69" s="41">
        <v>1313</v>
      </c>
      <c r="D69" s="42">
        <f t="shared" ref="D69:D83" si="12">($B$14)</f>
        <v>45931</v>
      </c>
      <c r="E69" s="43" t="s">
        <v>166</v>
      </c>
      <c r="F69" s="44">
        <v>317.2</v>
      </c>
      <c r="G69" s="45" t="s">
        <v>583</v>
      </c>
      <c r="H69" s="44">
        <v>6.48</v>
      </c>
      <c r="I69" s="44">
        <f t="shared" si="3"/>
        <v>2055.46</v>
      </c>
      <c r="J69" s="46">
        <f t="shared" si="4"/>
        <v>0.22489999999999999</v>
      </c>
      <c r="K69" s="44">
        <v>5.18</v>
      </c>
      <c r="L69" s="44">
        <f t="shared" si="5"/>
        <v>1643.1</v>
      </c>
      <c r="M69" s="46">
        <f t="shared" ref="M69:M83" si="13">$J$13</f>
        <v>0.22489999999999999</v>
      </c>
      <c r="N69" s="44">
        <f t="shared" si="7"/>
        <v>11.66</v>
      </c>
      <c r="O69" s="44">
        <f t="shared" si="8"/>
        <v>3698.56</v>
      </c>
    </row>
    <row r="70" spans="1:15">
      <c r="A70" s="40" t="s">
        <v>147</v>
      </c>
      <c r="B70" s="41" t="s">
        <v>16</v>
      </c>
      <c r="C70" s="41">
        <v>22186</v>
      </c>
      <c r="D70" s="42">
        <f t="shared" si="12"/>
        <v>45931</v>
      </c>
      <c r="E70" s="43" t="s">
        <v>167</v>
      </c>
      <c r="F70" s="44">
        <v>317.2</v>
      </c>
      <c r="G70" s="45" t="s">
        <v>583</v>
      </c>
      <c r="H70" s="44">
        <v>0</v>
      </c>
      <c r="I70" s="44">
        <f t="shared" si="3"/>
        <v>0</v>
      </c>
      <c r="J70" s="46">
        <f t="shared" si="4"/>
        <v>0.22489999999999999</v>
      </c>
      <c r="K70" s="44">
        <v>6.53</v>
      </c>
      <c r="L70" s="44">
        <f t="shared" si="5"/>
        <v>2071.3200000000002</v>
      </c>
      <c r="M70" s="46">
        <f t="shared" si="6"/>
        <v>0.22489999999999999</v>
      </c>
      <c r="N70" s="44">
        <f t="shared" si="7"/>
        <v>6.53</v>
      </c>
      <c r="O70" s="44">
        <f t="shared" si="8"/>
        <v>2071.3200000000002</v>
      </c>
    </row>
    <row r="71" spans="1:15">
      <c r="A71" s="40" t="s">
        <v>148</v>
      </c>
      <c r="B71" s="41" t="s">
        <v>17</v>
      </c>
      <c r="C71" s="41">
        <v>2213</v>
      </c>
      <c r="D71" s="42">
        <f t="shared" si="12"/>
        <v>45931</v>
      </c>
      <c r="E71" s="43" t="s">
        <v>168</v>
      </c>
      <c r="F71" s="44">
        <v>236.2</v>
      </c>
      <c r="G71" s="45" t="s">
        <v>585</v>
      </c>
      <c r="H71" s="44">
        <v>0</v>
      </c>
      <c r="I71" s="44">
        <f t="shared" si="3"/>
        <v>0</v>
      </c>
      <c r="J71" s="46">
        <f t="shared" si="4"/>
        <v>0.22489999999999999</v>
      </c>
      <c r="K71" s="44">
        <v>14.65</v>
      </c>
      <c r="L71" s="44">
        <f t="shared" si="5"/>
        <v>3460.33</v>
      </c>
      <c r="M71" s="46">
        <f t="shared" si="13"/>
        <v>0.22489999999999999</v>
      </c>
      <c r="N71" s="44">
        <f t="shared" si="7"/>
        <v>14.65</v>
      </c>
      <c r="O71" s="44">
        <f t="shared" si="8"/>
        <v>3460.33</v>
      </c>
    </row>
    <row r="72" spans="1:15">
      <c r="A72" s="40" t="s">
        <v>149</v>
      </c>
      <c r="B72" s="41" t="s">
        <v>17</v>
      </c>
      <c r="C72" s="41" t="s">
        <v>161</v>
      </c>
      <c r="D72" s="42">
        <f t="shared" si="12"/>
        <v>45931</v>
      </c>
      <c r="E72" s="43" t="s">
        <v>169</v>
      </c>
      <c r="F72" s="44">
        <v>317.2</v>
      </c>
      <c r="G72" s="45" t="s">
        <v>583</v>
      </c>
      <c r="H72" s="44">
        <v>121.22</v>
      </c>
      <c r="I72" s="44">
        <f t="shared" si="3"/>
        <v>38450.980000000003</v>
      </c>
      <c r="J72" s="46">
        <f t="shared" si="4"/>
        <v>0.22489999999999999</v>
      </c>
      <c r="K72" s="44">
        <v>23.52</v>
      </c>
      <c r="L72" s="44">
        <f t="shared" si="5"/>
        <v>7460.54</v>
      </c>
      <c r="M72" s="46">
        <f t="shared" si="6"/>
        <v>0.22489999999999999</v>
      </c>
      <c r="N72" s="44">
        <f t="shared" si="7"/>
        <v>144.74</v>
      </c>
      <c r="O72" s="44">
        <f t="shared" si="8"/>
        <v>45911.520000000004</v>
      </c>
    </row>
    <row r="73" spans="1:15">
      <c r="A73" s="40" t="s">
        <v>150</v>
      </c>
      <c r="B73" s="41" t="s">
        <v>17</v>
      </c>
      <c r="C73" s="41" t="s">
        <v>162</v>
      </c>
      <c r="D73" s="42">
        <f t="shared" si="12"/>
        <v>45931</v>
      </c>
      <c r="E73" s="43" t="s">
        <v>170</v>
      </c>
      <c r="F73" s="44">
        <v>12.2</v>
      </c>
      <c r="G73" s="45" t="s">
        <v>585</v>
      </c>
      <c r="H73" s="44">
        <v>110.76</v>
      </c>
      <c r="I73" s="44">
        <f t="shared" si="3"/>
        <v>1351.27</v>
      </c>
      <c r="J73" s="46">
        <f t="shared" si="4"/>
        <v>0.22489999999999999</v>
      </c>
      <c r="K73" s="44">
        <v>14.71</v>
      </c>
      <c r="L73" s="44">
        <f t="shared" si="5"/>
        <v>179.46</v>
      </c>
      <c r="M73" s="46">
        <f t="shared" si="13"/>
        <v>0.22489999999999999</v>
      </c>
      <c r="N73" s="44">
        <f t="shared" si="7"/>
        <v>125.47</v>
      </c>
      <c r="O73" s="44">
        <f t="shared" si="8"/>
        <v>1530.73</v>
      </c>
    </row>
    <row r="74" spans="1:15">
      <c r="A74" s="40" t="s">
        <v>151</v>
      </c>
      <c r="B74" s="41" t="s">
        <v>17</v>
      </c>
      <c r="C74" s="41" t="s">
        <v>163</v>
      </c>
      <c r="D74" s="42">
        <f t="shared" si="12"/>
        <v>45931</v>
      </c>
      <c r="E74" s="43" t="s">
        <v>171</v>
      </c>
      <c r="F74" s="44">
        <v>63.2</v>
      </c>
      <c r="G74" s="45" t="s">
        <v>585</v>
      </c>
      <c r="H74" s="44">
        <v>137.09</v>
      </c>
      <c r="I74" s="44">
        <f t="shared" si="3"/>
        <v>8664.09</v>
      </c>
      <c r="J74" s="46">
        <f t="shared" si="4"/>
        <v>0.22489999999999999</v>
      </c>
      <c r="K74" s="44">
        <v>76.08</v>
      </c>
      <c r="L74" s="44">
        <f t="shared" si="5"/>
        <v>4808.26</v>
      </c>
      <c r="M74" s="46">
        <f t="shared" si="6"/>
        <v>0.22489999999999999</v>
      </c>
      <c r="N74" s="44">
        <f t="shared" si="7"/>
        <v>213.17000000000002</v>
      </c>
      <c r="O74" s="44">
        <f t="shared" si="8"/>
        <v>13472.35</v>
      </c>
    </row>
    <row r="75" spans="1:15">
      <c r="A75" s="40" t="s">
        <v>152</v>
      </c>
      <c r="B75" s="41" t="s">
        <v>17</v>
      </c>
      <c r="C75" s="41" t="s">
        <v>164</v>
      </c>
      <c r="D75" s="42">
        <f t="shared" si="12"/>
        <v>45931</v>
      </c>
      <c r="E75" s="43" t="s">
        <v>172</v>
      </c>
      <c r="F75" s="44">
        <v>36.15</v>
      </c>
      <c r="G75" s="45" t="s">
        <v>585</v>
      </c>
      <c r="H75" s="44">
        <v>56.08</v>
      </c>
      <c r="I75" s="44">
        <f t="shared" si="3"/>
        <v>2027.29</v>
      </c>
      <c r="J75" s="46">
        <f t="shared" si="4"/>
        <v>0.22489999999999999</v>
      </c>
      <c r="K75" s="44">
        <v>29.26</v>
      </c>
      <c r="L75" s="44">
        <f t="shared" si="5"/>
        <v>1057.75</v>
      </c>
      <c r="M75" s="46">
        <f t="shared" si="13"/>
        <v>0.22489999999999999</v>
      </c>
      <c r="N75" s="44">
        <f t="shared" si="7"/>
        <v>85.34</v>
      </c>
      <c r="O75" s="44">
        <f t="shared" si="8"/>
        <v>3085.04</v>
      </c>
    </row>
    <row r="76" spans="1:15">
      <c r="A76" s="40" t="s">
        <v>153</v>
      </c>
      <c r="B76" s="41" t="s">
        <v>17</v>
      </c>
      <c r="C76" s="41" t="s">
        <v>165</v>
      </c>
      <c r="D76" s="42">
        <f t="shared" si="12"/>
        <v>45931</v>
      </c>
      <c r="E76" s="43" t="s">
        <v>173</v>
      </c>
      <c r="F76" s="44">
        <v>22.5</v>
      </c>
      <c r="G76" s="45" t="s">
        <v>585</v>
      </c>
      <c r="H76" s="44">
        <v>80.319999999999993</v>
      </c>
      <c r="I76" s="44">
        <f t="shared" si="3"/>
        <v>1807.2</v>
      </c>
      <c r="J76" s="46">
        <f t="shared" si="4"/>
        <v>0.22489999999999999</v>
      </c>
      <c r="K76" s="44">
        <v>29.26</v>
      </c>
      <c r="L76" s="44">
        <f t="shared" si="5"/>
        <v>658.35</v>
      </c>
      <c r="M76" s="46">
        <f t="shared" si="6"/>
        <v>0.22489999999999999</v>
      </c>
      <c r="N76" s="44">
        <f t="shared" si="7"/>
        <v>109.58</v>
      </c>
      <c r="O76" s="44">
        <f t="shared" si="8"/>
        <v>2465.5500000000002</v>
      </c>
    </row>
    <row r="77" spans="1:15">
      <c r="A77" s="40" t="s">
        <v>154</v>
      </c>
      <c r="B77" s="41" t="s">
        <v>17</v>
      </c>
      <c r="C77" s="41" t="s">
        <v>154</v>
      </c>
      <c r="D77" s="42">
        <f t="shared" si="12"/>
        <v>45931</v>
      </c>
      <c r="E77" s="43" t="s">
        <v>52</v>
      </c>
      <c r="F77" s="44">
        <v>125</v>
      </c>
      <c r="G77" s="45" t="s">
        <v>585</v>
      </c>
      <c r="H77" s="44">
        <v>210.66</v>
      </c>
      <c r="I77" s="44">
        <f t="shared" si="3"/>
        <v>26332.5</v>
      </c>
      <c r="J77" s="46">
        <f t="shared" si="4"/>
        <v>0.22489999999999999</v>
      </c>
      <c r="K77" s="44">
        <v>148.02000000000001</v>
      </c>
      <c r="L77" s="44">
        <f t="shared" si="5"/>
        <v>18502.5</v>
      </c>
      <c r="M77" s="46">
        <f t="shared" si="13"/>
        <v>0.22489999999999999</v>
      </c>
      <c r="N77" s="44">
        <f t="shared" si="7"/>
        <v>358.68</v>
      </c>
      <c r="O77" s="44">
        <f t="shared" si="8"/>
        <v>44835</v>
      </c>
    </row>
    <row r="78" spans="1:15">
      <c r="A78" s="40" t="s">
        <v>155</v>
      </c>
      <c r="B78" s="41" t="s">
        <v>17</v>
      </c>
      <c r="C78" s="41">
        <v>1210</v>
      </c>
      <c r="D78" s="42">
        <f t="shared" si="12"/>
        <v>45931</v>
      </c>
      <c r="E78" s="43" t="s">
        <v>174</v>
      </c>
      <c r="F78" s="44">
        <v>12</v>
      </c>
      <c r="G78" s="45" t="s">
        <v>22</v>
      </c>
      <c r="H78" s="44">
        <v>56.5</v>
      </c>
      <c r="I78" s="44">
        <f t="shared" si="3"/>
        <v>678</v>
      </c>
      <c r="J78" s="46">
        <f t="shared" si="4"/>
        <v>0.22489999999999999</v>
      </c>
      <c r="K78" s="44">
        <v>17.579999999999998</v>
      </c>
      <c r="L78" s="44">
        <f t="shared" si="5"/>
        <v>210.96</v>
      </c>
      <c r="M78" s="46">
        <f t="shared" si="6"/>
        <v>0.22489999999999999</v>
      </c>
      <c r="N78" s="44">
        <f t="shared" si="7"/>
        <v>74.08</v>
      </c>
      <c r="O78" s="44">
        <f t="shared" si="8"/>
        <v>888.96</v>
      </c>
    </row>
    <row r="79" spans="1:15">
      <c r="A79" s="40" t="s">
        <v>156</v>
      </c>
      <c r="B79" s="41" t="s">
        <v>17</v>
      </c>
      <c r="C79" s="41">
        <v>2336</v>
      </c>
      <c r="D79" s="42">
        <f t="shared" si="12"/>
        <v>45931</v>
      </c>
      <c r="E79" s="43" t="s">
        <v>175</v>
      </c>
      <c r="F79" s="44">
        <v>185.26</v>
      </c>
      <c r="G79" s="45" t="s">
        <v>583</v>
      </c>
      <c r="H79" s="44">
        <v>2.5</v>
      </c>
      <c r="I79" s="44">
        <f t="shared" si="3"/>
        <v>463.15</v>
      </c>
      <c r="J79" s="46">
        <f t="shared" si="4"/>
        <v>0.22489999999999999</v>
      </c>
      <c r="K79" s="44">
        <v>44.46</v>
      </c>
      <c r="L79" s="44">
        <f t="shared" si="5"/>
        <v>8236.66</v>
      </c>
      <c r="M79" s="46">
        <f t="shared" si="13"/>
        <v>0.22489999999999999</v>
      </c>
      <c r="N79" s="44">
        <f t="shared" si="7"/>
        <v>46.96</v>
      </c>
      <c r="O79" s="44">
        <f t="shared" si="8"/>
        <v>8699.81</v>
      </c>
    </row>
    <row r="80" spans="1:15">
      <c r="A80" s="40" t="s">
        <v>157</v>
      </c>
      <c r="B80" s="41" t="s">
        <v>18</v>
      </c>
      <c r="C80" s="41" t="s">
        <v>157</v>
      </c>
      <c r="D80" s="42">
        <f t="shared" si="12"/>
        <v>45931</v>
      </c>
      <c r="E80" s="43" t="s">
        <v>53</v>
      </c>
      <c r="F80" s="44">
        <v>1</v>
      </c>
      <c r="G80" s="45" t="s">
        <v>23</v>
      </c>
      <c r="H80" s="44">
        <v>9509.2999999999993</v>
      </c>
      <c r="I80" s="44">
        <f t="shared" si="3"/>
        <v>9509.2999999999993</v>
      </c>
      <c r="J80" s="46">
        <f t="shared" si="4"/>
        <v>0.22489999999999999</v>
      </c>
      <c r="K80" s="44">
        <v>0</v>
      </c>
      <c r="L80" s="44">
        <f t="shared" si="5"/>
        <v>0</v>
      </c>
      <c r="M80" s="46">
        <f t="shared" si="6"/>
        <v>0.22489999999999999</v>
      </c>
      <c r="N80" s="44">
        <f t="shared" si="7"/>
        <v>9509.2999999999993</v>
      </c>
      <c r="O80" s="44">
        <f t="shared" si="8"/>
        <v>9509.2999999999993</v>
      </c>
    </row>
    <row r="81" spans="1:15">
      <c r="A81" s="40" t="s">
        <v>158</v>
      </c>
      <c r="B81" s="41" t="s">
        <v>17</v>
      </c>
      <c r="C81" s="41">
        <v>2341</v>
      </c>
      <c r="D81" s="42">
        <f t="shared" si="12"/>
        <v>45931</v>
      </c>
      <c r="E81" s="43" t="s">
        <v>176</v>
      </c>
      <c r="F81" s="44">
        <v>16</v>
      </c>
      <c r="G81" s="45" t="s">
        <v>22</v>
      </c>
      <c r="H81" s="44">
        <v>0</v>
      </c>
      <c r="I81" s="44">
        <f t="shared" si="3"/>
        <v>0</v>
      </c>
      <c r="J81" s="46">
        <f t="shared" si="4"/>
        <v>0.22489999999999999</v>
      </c>
      <c r="K81" s="44">
        <v>5.94</v>
      </c>
      <c r="L81" s="44">
        <f t="shared" si="5"/>
        <v>95.04</v>
      </c>
      <c r="M81" s="46">
        <f t="shared" si="13"/>
        <v>0.22489999999999999</v>
      </c>
      <c r="N81" s="44">
        <f t="shared" si="7"/>
        <v>5.94</v>
      </c>
      <c r="O81" s="44">
        <f t="shared" si="8"/>
        <v>95.04</v>
      </c>
    </row>
    <row r="82" spans="1:15">
      <c r="A82" s="40" t="s">
        <v>159</v>
      </c>
      <c r="B82" s="41" t="s">
        <v>18</v>
      </c>
      <c r="C82" s="41" t="s">
        <v>159</v>
      </c>
      <c r="D82" s="42">
        <f t="shared" si="12"/>
        <v>45931</v>
      </c>
      <c r="E82" s="43" t="s">
        <v>54</v>
      </c>
      <c r="F82" s="44">
        <v>1</v>
      </c>
      <c r="G82" s="45" t="s">
        <v>586</v>
      </c>
      <c r="H82" s="44">
        <v>0</v>
      </c>
      <c r="I82" s="44">
        <f t="shared" si="3"/>
        <v>0</v>
      </c>
      <c r="J82" s="46">
        <f t="shared" si="4"/>
        <v>0.22489999999999999</v>
      </c>
      <c r="K82" s="44">
        <v>3367.29</v>
      </c>
      <c r="L82" s="44">
        <f t="shared" si="5"/>
        <v>3367.29</v>
      </c>
      <c r="M82" s="46">
        <f t="shared" si="6"/>
        <v>0.22489999999999999</v>
      </c>
      <c r="N82" s="44">
        <f t="shared" si="7"/>
        <v>3367.29</v>
      </c>
      <c r="O82" s="44">
        <f t="shared" si="8"/>
        <v>3367.29</v>
      </c>
    </row>
    <row r="83" spans="1:15">
      <c r="A83" s="40" t="s">
        <v>160</v>
      </c>
      <c r="B83" s="41" t="s">
        <v>18</v>
      </c>
      <c r="C83" s="41" t="s">
        <v>160</v>
      </c>
      <c r="D83" s="42">
        <f t="shared" si="12"/>
        <v>45931</v>
      </c>
      <c r="E83" s="43" t="s">
        <v>55</v>
      </c>
      <c r="F83" s="44">
        <v>1</v>
      </c>
      <c r="G83" s="45" t="s">
        <v>23</v>
      </c>
      <c r="H83" s="44">
        <v>32337.360000000001</v>
      </c>
      <c r="I83" s="44">
        <f t="shared" si="3"/>
        <v>32337.360000000001</v>
      </c>
      <c r="J83" s="46">
        <f t="shared" si="4"/>
        <v>0.22489999999999999</v>
      </c>
      <c r="K83" s="44">
        <v>0</v>
      </c>
      <c r="L83" s="44">
        <f t="shared" si="5"/>
        <v>0</v>
      </c>
      <c r="M83" s="46">
        <f t="shared" si="13"/>
        <v>0.22489999999999999</v>
      </c>
      <c r="N83" s="44">
        <f t="shared" si="7"/>
        <v>32337.360000000001</v>
      </c>
      <c r="O83" s="44">
        <f t="shared" si="8"/>
        <v>32337.360000000001</v>
      </c>
    </row>
    <row r="84" spans="1:15">
      <c r="A84" s="40"/>
      <c r="B84" s="41"/>
      <c r="C84" s="41"/>
      <c r="D84" s="42"/>
      <c r="E84" s="43"/>
      <c r="F84" s="44"/>
      <c r="G84" s="45"/>
      <c r="H84" s="44"/>
      <c r="I84" s="44"/>
      <c r="J84" s="44"/>
      <c r="K84" s="44"/>
      <c r="L84" s="44"/>
      <c r="M84" s="44"/>
      <c r="N84" s="44"/>
      <c r="O84" s="44"/>
    </row>
    <row r="85" spans="1:15" s="4" customFormat="1">
      <c r="A85" s="53"/>
      <c r="B85" s="49"/>
      <c r="C85" s="51"/>
      <c r="D85" s="54"/>
      <c r="E85" s="55" t="s">
        <v>19</v>
      </c>
      <c r="F85" s="54"/>
      <c r="G85" s="54"/>
      <c r="H85" s="54"/>
      <c r="I85" s="54">
        <f>TRUNC(SUM(I69:I84),2)</f>
        <v>123676.6</v>
      </c>
      <c r="J85" s="54"/>
      <c r="K85" s="54"/>
      <c r="L85" s="54">
        <f>SUM(L69:L84)</f>
        <v>51751.56</v>
      </c>
      <c r="M85" s="54"/>
      <c r="N85" s="54"/>
      <c r="O85" s="54">
        <f>SUM(O69:O84)</f>
        <v>175428.16000000003</v>
      </c>
    </row>
    <row r="86" spans="1:15">
      <c r="A86" s="40"/>
      <c r="B86" s="41"/>
      <c r="C86" s="41"/>
      <c r="D86" s="42"/>
      <c r="E86" s="43"/>
      <c r="F86" s="44"/>
      <c r="G86" s="44"/>
      <c r="H86" s="44"/>
      <c r="I86" s="44"/>
      <c r="J86" s="44"/>
      <c r="K86" s="44"/>
      <c r="L86" s="44"/>
      <c r="M86" s="44"/>
      <c r="N86" s="44"/>
      <c r="O86" s="44"/>
    </row>
    <row r="87" spans="1:15" s="4" customFormat="1">
      <c r="A87" s="47" t="s">
        <v>56</v>
      </c>
      <c r="B87" s="48"/>
      <c r="C87" s="49"/>
      <c r="D87" s="48"/>
      <c r="E87" s="50" t="s">
        <v>57</v>
      </c>
      <c r="F87" s="51"/>
      <c r="G87" s="50"/>
      <c r="H87" s="51"/>
      <c r="I87" s="52"/>
      <c r="J87" s="52"/>
      <c r="K87" s="48"/>
      <c r="L87" s="48"/>
      <c r="M87" s="52"/>
      <c r="N87" s="49"/>
      <c r="O87" s="48"/>
    </row>
    <row r="88" spans="1:15">
      <c r="A88" s="40"/>
      <c r="B88" s="41"/>
      <c r="C88" s="41"/>
      <c r="D88" s="42"/>
      <c r="E88" s="43"/>
      <c r="F88" s="44"/>
      <c r="G88" s="45"/>
      <c r="H88" s="44"/>
      <c r="I88" s="44"/>
      <c r="J88" s="46"/>
      <c r="K88" s="44"/>
      <c r="L88" s="44"/>
      <c r="M88" s="46"/>
      <c r="N88" s="44"/>
      <c r="O88" s="44"/>
    </row>
    <row r="89" spans="1:15">
      <c r="A89" s="40" t="s">
        <v>177</v>
      </c>
      <c r="B89" s="41" t="s">
        <v>16</v>
      </c>
      <c r="C89" s="41">
        <v>22161</v>
      </c>
      <c r="D89" s="42">
        <f t="shared" ref="D89:D96" si="14">($B$14)</f>
        <v>45931</v>
      </c>
      <c r="E89" s="43" t="s">
        <v>185</v>
      </c>
      <c r="F89" s="44">
        <v>86.6</v>
      </c>
      <c r="G89" s="45" t="s">
        <v>583</v>
      </c>
      <c r="H89" s="44">
        <v>0</v>
      </c>
      <c r="I89" s="44">
        <f t="shared" ref="I89:I146" si="15">ROUND($F89*H89,2)</f>
        <v>0</v>
      </c>
      <c r="J89" s="46">
        <f t="shared" ref="J89:J146" si="16">$J$13</f>
        <v>0.22489999999999999</v>
      </c>
      <c r="K89" s="44">
        <v>16.23</v>
      </c>
      <c r="L89" s="44">
        <f t="shared" ref="L89:L146" si="17">ROUND($F89*K89,2)</f>
        <v>1405.52</v>
      </c>
      <c r="M89" s="46">
        <f t="shared" ref="M89:M146" si="18">$J$13</f>
        <v>0.22489999999999999</v>
      </c>
      <c r="N89" s="44">
        <f t="shared" ref="N89:N146" si="19">H89+K89</f>
        <v>16.23</v>
      </c>
      <c r="O89" s="44">
        <f t="shared" ref="O89:O146" si="20">I89+L89</f>
        <v>1405.52</v>
      </c>
    </row>
    <row r="90" spans="1:15">
      <c r="A90" s="40" t="s">
        <v>178</v>
      </c>
      <c r="B90" s="41" t="s">
        <v>17</v>
      </c>
      <c r="C90" s="41">
        <v>1272</v>
      </c>
      <c r="D90" s="42">
        <f t="shared" si="14"/>
        <v>45931</v>
      </c>
      <c r="E90" s="43" t="s">
        <v>186</v>
      </c>
      <c r="F90" s="44">
        <v>86.6</v>
      </c>
      <c r="G90" s="45" t="s">
        <v>583</v>
      </c>
      <c r="H90" s="44">
        <v>78.09</v>
      </c>
      <c r="I90" s="44">
        <f t="shared" si="15"/>
        <v>6762.59</v>
      </c>
      <c r="J90" s="46">
        <f t="shared" si="16"/>
        <v>0.22489999999999999</v>
      </c>
      <c r="K90" s="44">
        <v>43.74</v>
      </c>
      <c r="L90" s="44">
        <f t="shared" si="17"/>
        <v>3787.88</v>
      </c>
      <c r="M90" s="46">
        <f t="shared" si="18"/>
        <v>0.22489999999999999</v>
      </c>
      <c r="N90" s="44">
        <f t="shared" si="19"/>
        <v>121.83000000000001</v>
      </c>
      <c r="O90" s="44">
        <f t="shared" si="20"/>
        <v>10550.470000000001</v>
      </c>
    </row>
    <row r="91" spans="1:15">
      <c r="A91" s="40" t="s">
        <v>179</v>
      </c>
      <c r="B91" s="41" t="s">
        <v>17</v>
      </c>
      <c r="C91" s="41">
        <v>1133</v>
      </c>
      <c r="D91" s="42">
        <f t="shared" si="14"/>
        <v>45931</v>
      </c>
      <c r="E91" s="43" t="s">
        <v>187</v>
      </c>
      <c r="F91" s="44">
        <v>97.9</v>
      </c>
      <c r="G91" s="45" t="s">
        <v>583</v>
      </c>
      <c r="H91" s="44">
        <v>0</v>
      </c>
      <c r="I91" s="44">
        <f t="shared" si="15"/>
        <v>0</v>
      </c>
      <c r="J91" s="46">
        <f t="shared" si="16"/>
        <v>0.22489999999999999</v>
      </c>
      <c r="K91" s="44">
        <v>58.59</v>
      </c>
      <c r="L91" s="44">
        <f t="shared" si="17"/>
        <v>5735.96</v>
      </c>
      <c r="M91" s="46">
        <f t="shared" si="18"/>
        <v>0.22489999999999999</v>
      </c>
      <c r="N91" s="44">
        <f t="shared" si="19"/>
        <v>58.59</v>
      </c>
      <c r="O91" s="44">
        <f t="shared" si="20"/>
        <v>5735.96</v>
      </c>
    </row>
    <row r="92" spans="1:15">
      <c r="A92" s="40" t="s">
        <v>180</v>
      </c>
      <c r="B92" s="41" t="s">
        <v>17</v>
      </c>
      <c r="C92" s="41">
        <v>1080</v>
      </c>
      <c r="D92" s="42">
        <f t="shared" si="14"/>
        <v>45931</v>
      </c>
      <c r="E92" s="43" t="s">
        <v>188</v>
      </c>
      <c r="F92" s="44">
        <v>97.9</v>
      </c>
      <c r="G92" s="45" t="s">
        <v>583</v>
      </c>
      <c r="H92" s="44">
        <v>7.73</v>
      </c>
      <c r="I92" s="44">
        <f t="shared" si="15"/>
        <v>756.77</v>
      </c>
      <c r="J92" s="46">
        <f t="shared" si="16"/>
        <v>0.22489999999999999</v>
      </c>
      <c r="K92" s="44">
        <v>22.46</v>
      </c>
      <c r="L92" s="44">
        <f t="shared" si="17"/>
        <v>2198.83</v>
      </c>
      <c r="M92" s="46">
        <f t="shared" si="18"/>
        <v>0.22489999999999999</v>
      </c>
      <c r="N92" s="44">
        <f t="shared" si="19"/>
        <v>30.19</v>
      </c>
      <c r="O92" s="44">
        <f t="shared" si="20"/>
        <v>2955.6</v>
      </c>
    </row>
    <row r="93" spans="1:15">
      <c r="A93" s="40" t="s">
        <v>181</v>
      </c>
      <c r="B93" s="41" t="s">
        <v>16</v>
      </c>
      <c r="C93" s="41">
        <v>81305</v>
      </c>
      <c r="D93" s="42">
        <f t="shared" si="14"/>
        <v>45931</v>
      </c>
      <c r="E93" s="43" t="s">
        <v>189</v>
      </c>
      <c r="F93" s="44">
        <v>97.9</v>
      </c>
      <c r="G93" s="45" t="s">
        <v>583</v>
      </c>
      <c r="H93" s="44">
        <v>113.45</v>
      </c>
      <c r="I93" s="44">
        <f t="shared" si="15"/>
        <v>11106.76</v>
      </c>
      <c r="J93" s="46">
        <f t="shared" si="16"/>
        <v>0.22489999999999999</v>
      </c>
      <c r="K93" s="44">
        <v>37.869999999999997</v>
      </c>
      <c r="L93" s="44">
        <f t="shared" si="17"/>
        <v>3707.47</v>
      </c>
      <c r="M93" s="46">
        <f t="shared" si="18"/>
        <v>0.22489999999999999</v>
      </c>
      <c r="N93" s="44">
        <f t="shared" si="19"/>
        <v>151.32</v>
      </c>
      <c r="O93" s="44">
        <f t="shared" si="20"/>
        <v>14814.23</v>
      </c>
    </row>
    <row r="94" spans="1:15">
      <c r="A94" s="40" t="s">
        <v>182</v>
      </c>
      <c r="B94" s="41" t="s">
        <v>17</v>
      </c>
      <c r="C94" s="41">
        <v>2221</v>
      </c>
      <c r="D94" s="42">
        <f t="shared" si="14"/>
        <v>45931</v>
      </c>
      <c r="E94" s="43" t="s">
        <v>190</v>
      </c>
      <c r="F94" s="44">
        <v>97.9</v>
      </c>
      <c r="G94" s="45" t="s">
        <v>583</v>
      </c>
      <c r="H94" s="44">
        <v>2.4700000000000002</v>
      </c>
      <c r="I94" s="44">
        <f t="shared" si="15"/>
        <v>241.81</v>
      </c>
      <c r="J94" s="46">
        <f t="shared" si="16"/>
        <v>0.22489999999999999</v>
      </c>
      <c r="K94" s="44">
        <v>8.76</v>
      </c>
      <c r="L94" s="44">
        <f t="shared" si="17"/>
        <v>857.6</v>
      </c>
      <c r="M94" s="46">
        <f t="shared" si="18"/>
        <v>0.22489999999999999</v>
      </c>
      <c r="N94" s="44">
        <f t="shared" si="19"/>
        <v>11.23</v>
      </c>
      <c r="O94" s="44">
        <f t="shared" si="20"/>
        <v>1099.4100000000001</v>
      </c>
    </row>
    <row r="95" spans="1:15">
      <c r="A95" s="40" t="s">
        <v>183</v>
      </c>
      <c r="B95" s="41" t="s">
        <v>17</v>
      </c>
      <c r="C95" s="41">
        <v>2207</v>
      </c>
      <c r="D95" s="42">
        <f t="shared" si="14"/>
        <v>45931</v>
      </c>
      <c r="E95" s="43" t="s">
        <v>191</v>
      </c>
      <c r="F95" s="44">
        <v>69.2</v>
      </c>
      <c r="G95" s="45" t="s">
        <v>583</v>
      </c>
      <c r="H95" s="44">
        <v>29.31</v>
      </c>
      <c r="I95" s="44">
        <f t="shared" si="15"/>
        <v>2028.25</v>
      </c>
      <c r="J95" s="46">
        <f t="shared" si="16"/>
        <v>0.22489999999999999</v>
      </c>
      <c r="K95" s="44">
        <v>37.18</v>
      </c>
      <c r="L95" s="44">
        <f t="shared" si="17"/>
        <v>2572.86</v>
      </c>
      <c r="M95" s="46">
        <f t="shared" si="18"/>
        <v>0.22489999999999999</v>
      </c>
      <c r="N95" s="44">
        <f t="shared" si="19"/>
        <v>66.489999999999995</v>
      </c>
      <c r="O95" s="44">
        <f t="shared" si="20"/>
        <v>4601.1100000000006</v>
      </c>
    </row>
    <row r="96" spans="1:15">
      <c r="A96" s="40" t="s">
        <v>184</v>
      </c>
      <c r="B96" s="41" t="s">
        <v>17</v>
      </c>
      <c r="C96" s="41">
        <v>2342</v>
      </c>
      <c r="D96" s="42">
        <f t="shared" si="14"/>
        <v>45931</v>
      </c>
      <c r="E96" s="43" t="s">
        <v>192</v>
      </c>
      <c r="F96" s="44">
        <v>28.7</v>
      </c>
      <c r="G96" s="45" t="s">
        <v>583</v>
      </c>
      <c r="H96" s="44">
        <v>43.2</v>
      </c>
      <c r="I96" s="44">
        <f t="shared" si="15"/>
        <v>1239.8399999999999</v>
      </c>
      <c r="J96" s="46">
        <f t="shared" si="16"/>
        <v>0.22489999999999999</v>
      </c>
      <c r="K96" s="44">
        <v>54.69</v>
      </c>
      <c r="L96" s="44">
        <f t="shared" si="17"/>
        <v>1569.6</v>
      </c>
      <c r="M96" s="46">
        <f t="shared" si="18"/>
        <v>0.22489999999999999</v>
      </c>
      <c r="N96" s="44">
        <f t="shared" si="19"/>
        <v>97.89</v>
      </c>
      <c r="O96" s="44">
        <f t="shared" si="20"/>
        <v>2809.4399999999996</v>
      </c>
    </row>
    <row r="97" spans="1:15">
      <c r="A97" s="40"/>
      <c r="B97" s="41"/>
      <c r="C97" s="41"/>
      <c r="D97" s="42"/>
      <c r="E97" s="43"/>
      <c r="F97" s="44"/>
      <c r="G97" s="45"/>
      <c r="H97" s="44"/>
      <c r="I97" s="44"/>
      <c r="J97" s="46"/>
      <c r="K97" s="44"/>
      <c r="L97" s="44"/>
      <c r="M97" s="46"/>
      <c r="N97" s="44"/>
      <c r="O97" s="44"/>
    </row>
    <row r="98" spans="1:15" s="4" customFormat="1">
      <c r="A98" s="53"/>
      <c r="B98" s="49"/>
      <c r="C98" s="51"/>
      <c r="D98" s="54"/>
      <c r="E98" s="55" t="s">
        <v>19</v>
      </c>
      <c r="F98" s="54"/>
      <c r="G98" s="54"/>
      <c r="H98" s="54"/>
      <c r="I98" s="54">
        <f>TRUNC(SUM(I89:I97),2)</f>
        <v>22136.02</v>
      </c>
      <c r="J98" s="54"/>
      <c r="K98" s="54"/>
      <c r="L98" s="54">
        <f>SUM(L89:L97)</f>
        <v>21835.719999999998</v>
      </c>
      <c r="M98" s="54"/>
      <c r="N98" s="54"/>
      <c r="O98" s="54">
        <f>SUM(O89:O97)</f>
        <v>43971.740000000005</v>
      </c>
    </row>
    <row r="99" spans="1:15">
      <c r="A99" s="40"/>
      <c r="B99" s="41"/>
      <c r="C99" s="41"/>
      <c r="D99" s="42"/>
      <c r="E99" s="43"/>
      <c r="F99" s="44"/>
      <c r="G99" s="45"/>
      <c r="H99" s="44"/>
      <c r="I99" s="44"/>
      <c r="J99" s="44"/>
      <c r="K99" s="44"/>
      <c r="L99" s="44"/>
      <c r="M99" s="44"/>
      <c r="N99" s="44"/>
      <c r="O99" s="44"/>
    </row>
    <row r="100" spans="1:15" s="4" customFormat="1">
      <c r="A100" s="47" t="s">
        <v>58</v>
      </c>
      <c r="B100" s="48"/>
      <c r="C100" s="49"/>
      <c r="D100" s="48"/>
      <c r="E100" s="50" t="s">
        <v>59</v>
      </c>
      <c r="F100" s="51"/>
      <c r="G100" s="50"/>
      <c r="H100" s="51"/>
      <c r="I100" s="52"/>
      <c r="J100" s="52"/>
      <c r="K100" s="48"/>
      <c r="L100" s="48"/>
      <c r="M100" s="52"/>
      <c r="N100" s="49"/>
      <c r="O100" s="48"/>
    </row>
    <row r="101" spans="1:15">
      <c r="A101" s="40"/>
      <c r="B101" s="41"/>
      <c r="C101" s="41"/>
      <c r="D101" s="42"/>
      <c r="E101" s="43"/>
      <c r="F101" s="44"/>
      <c r="G101" s="44"/>
      <c r="H101" s="44"/>
      <c r="I101" s="44"/>
      <c r="J101" s="44"/>
      <c r="K101" s="44"/>
      <c r="L101" s="44"/>
      <c r="M101" s="44"/>
      <c r="N101" s="44"/>
      <c r="O101" s="44"/>
    </row>
    <row r="102" spans="1:15">
      <c r="A102" s="40" t="s">
        <v>193</v>
      </c>
      <c r="B102" s="41" t="s">
        <v>17</v>
      </c>
      <c r="C102" s="41">
        <v>1413</v>
      </c>
      <c r="D102" s="42">
        <f t="shared" ref="D102:D124" si="21">($B$14)</f>
        <v>45931</v>
      </c>
      <c r="E102" s="43" t="s">
        <v>218</v>
      </c>
      <c r="F102" s="44">
        <v>1</v>
      </c>
      <c r="G102" s="45" t="s">
        <v>586</v>
      </c>
      <c r="H102" s="44">
        <v>0</v>
      </c>
      <c r="I102" s="44">
        <f t="shared" si="15"/>
        <v>0</v>
      </c>
      <c r="J102" s="46">
        <f t="shared" si="16"/>
        <v>0.22489999999999999</v>
      </c>
      <c r="K102" s="44">
        <v>828.69</v>
      </c>
      <c r="L102" s="44">
        <f t="shared" si="17"/>
        <v>828.69</v>
      </c>
      <c r="M102" s="46">
        <f t="shared" si="18"/>
        <v>0.22489999999999999</v>
      </c>
      <c r="N102" s="44">
        <f t="shared" si="19"/>
        <v>828.69</v>
      </c>
      <c r="O102" s="44">
        <f t="shared" si="20"/>
        <v>828.69</v>
      </c>
    </row>
    <row r="103" spans="1:15">
      <c r="A103" s="40" t="s">
        <v>194</v>
      </c>
      <c r="B103" s="41" t="s">
        <v>16</v>
      </c>
      <c r="C103" s="41">
        <v>22133</v>
      </c>
      <c r="D103" s="42">
        <f t="shared" si="21"/>
        <v>45931</v>
      </c>
      <c r="E103" s="43" t="s">
        <v>219</v>
      </c>
      <c r="F103" s="44">
        <v>134.9</v>
      </c>
      <c r="G103" s="45" t="s">
        <v>583</v>
      </c>
      <c r="H103" s="44">
        <v>0</v>
      </c>
      <c r="I103" s="44">
        <f t="shared" si="15"/>
        <v>0</v>
      </c>
      <c r="J103" s="46">
        <f t="shared" si="16"/>
        <v>0.22489999999999999</v>
      </c>
      <c r="K103" s="44">
        <v>21.41</v>
      </c>
      <c r="L103" s="44">
        <f t="shared" si="17"/>
        <v>2888.21</v>
      </c>
      <c r="M103" s="46">
        <f t="shared" si="18"/>
        <v>0.22489999999999999</v>
      </c>
      <c r="N103" s="44">
        <f t="shared" si="19"/>
        <v>21.41</v>
      </c>
      <c r="O103" s="44">
        <f t="shared" si="20"/>
        <v>2888.21</v>
      </c>
    </row>
    <row r="104" spans="1:15">
      <c r="A104" s="40" t="s">
        <v>195</v>
      </c>
      <c r="B104" s="41" t="s">
        <v>17</v>
      </c>
      <c r="C104" s="41">
        <v>2318</v>
      </c>
      <c r="D104" s="42">
        <f t="shared" si="21"/>
        <v>45931</v>
      </c>
      <c r="E104" s="43" t="s">
        <v>220</v>
      </c>
      <c r="F104" s="44">
        <v>3.5</v>
      </c>
      <c r="G104" s="45" t="s">
        <v>583</v>
      </c>
      <c r="H104" s="44">
        <v>0</v>
      </c>
      <c r="I104" s="44">
        <f t="shared" si="15"/>
        <v>0</v>
      </c>
      <c r="J104" s="46">
        <f t="shared" si="16"/>
        <v>0.22489999999999999</v>
      </c>
      <c r="K104" s="44">
        <v>26.6</v>
      </c>
      <c r="L104" s="44">
        <f t="shared" si="17"/>
        <v>93.1</v>
      </c>
      <c r="M104" s="46">
        <f t="shared" si="18"/>
        <v>0.22489999999999999</v>
      </c>
      <c r="N104" s="44">
        <f t="shared" si="19"/>
        <v>26.6</v>
      </c>
      <c r="O104" s="44">
        <f t="shared" si="20"/>
        <v>93.1</v>
      </c>
    </row>
    <row r="105" spans="1:15">
      <c r="A105" s="40" t="s">
        <v>196</v>
      </c>
      <c r="B105" s="41" t="s">
        <v>16</v>
      </c>
      <c r="C105" s="41">
        <v>22131</v>
      </c>
      <c r="D105" s="42">
        <f t="shared" si="21"/>
        <v>45931</v>
      </c>
      <c r="E105" s="43" t="s">
        <v>221</v>
      </c>
      <c r="F105" s="44">
        <v>10.1</v>
      </c>
      <c r="G105" s="45" t="s">
        <v>583</v>
      </c>
      <c r="H105" s="44">
        <v>0</v>
      </c>
      <c r="I105" s="44">
        <f t="shared" si="15"/>
        <v>0</v>
      </c>
      <c r="J105" s="46">
        <f t="shared" si="16"/>
        <v>0.22489999999999999</v>
      </c>
      <c r="K105" s="44">
        <v>27.6</v>
      </c>
      <c r="L105" s="44">
        <f t="shared" si="17"/>
        <v>278.76</v>
      </c>
      <c r="M105" s="46">
        <f t="shared" si="18"/>
        <v>0.22489999999999999</v>
      </c>
      <c r="N105" s="44">
        <f t="shared" si="19"/>
        <v>27.6</v>
      </c>
      <c r="O105" s="44">
        <f t="shared" si="20"/>
        <v>278.76</v>
      </c>
    </row>
    <row r="106" spans="1:15">
      <c r="A106" s="40" t="s">
        <v>197</v>
      </c>
      <c r="B106" s="41" t="s">
        <v>17</v>
      </c>
      <c r="C106" s="41">
        <v>2319</v>
      </c>
      <c r="D106" s="42">
        <f t="shared" si="21"/>
        <v>45931</v>
      </c>
      <c r="E106" s="43" t="s">
        <v>222</v>
      </c>
      <c r="F106" s="44">
        <v>15</v>
      </c>
      <c r="G106" s="45" t="s">
        <v>585</v>
      </c>
      <c r="H106" s="44">
        <v>0</v>
      </c>
      <c r="I106" s="44">
        <f t="shared" si="15"/>
        <v>0</v>
      </c>
      <c r="J106" s="46">
        <f t="shared" si="16"/>
        <v>0.22489999999999999</v>
      </c>
      <c r="K106" s="44">
        <v>4.21</v>
      </c>
      <c r="L106" s="44">
        <f t="shared" si="17"/>
        <v>63.15</v>
      </c>
      <c r="M106" s="46">
        <f t="shared" si="18"/>
        <v>0.22489999999999999</v>
      </c>
      <c r="N106" s="44">
        <f t="shared" si="19"/>
        <v>4.21</v>
      </c>
      <c r="O106" s="44">
        <f t="shared" si="20"/>
        <v>63.15</v>
      </c>
    </row>
    <row r="107" spans="1:15">
      <c r="A107" s="40" t="s">
        <v>198</v>
      </c>
      <c r="B107" s="41" t="s">
        <v>17</v>
      </c>
      <c r="C107" s="41">
        <v>1316</v>
      </c>
      <c r="D107" s="42">
        <f t="shared" si="21"/>
        <v>45931</v>
      </c>
      <c r="E107" s="43" t="s">
        <v>223</v>
      </c>
      <c r="F107" s="44">
        <v>83.9</v>
      </c>
      <c r="G107" s="45" t="s">
        <v>585</v>
      </c>
      <c r="H107" s="44">
        <v>0</v>
      </c>
      <c r="I107" s="44">
        <f t="shared" si="15"/>
        <v>0</v>
      </c>
      <c r="J107" s="46">
        <f t="shared" si="16"/>
        <v>0.22489999999999999</v>
      </c>
      <c r="K107" s="44">
        <v>7.18</v>
      </c>
      <c r="L107" s="44">
        <f t="shared" si="17"/>
        <v>602.4</v>
      </c>
      <c r="M107" s="46">
        <f t="shared" si="18"/>
        <v>0.22489999999999999</v>
      </c>
      <c r="N107" s="44">
        <f t="shared" si="19"/>
        <v>7.18</v>
      </c>
      <c r="O107" s="44">
        <f t="shared" si="20"/>
        <v>602.4</v>
      </c>
    </row>
    <row r="108" spans="1:15">
      <c r="A108" s="40" t="s">
        <v>199</v>
      </c>
      <c r="B108" s="41" t="s">
        <v>17</v>
      </c>
      <c r="C108" s="41">
        <v>1318</v>
      </c>
      <c r="D108" s="42">
        <f t="shared" si="21"/>
        <v>45931</v>
      </c>
      <c r="E108" s="43" t="s">
        <v>224</v>
      </c>
      <c r="F108" s="44">
        <v>83.9</v>
      </c>
      <c r="G108" s="45" t="s">
        <v>585</v>
      </c>
      <c r="H108" s="44">
        <v>2.08</v>
      </c>
      <c r="I108" s="44">
        <f t="shared" si="15"/>
        <v>174.51</v>
      </c>
      <c r="J108" s="46">
        <f t="shared" si="16"/>
        <v>0.22489999999999999</v>
      </c>
      <c r="K108" s="44">
        <v>20.77</v>
      </c>
      <c r="L108" s="44">
        <f t="shared" si="17"/>
        <v>1742.6</v>
      </c>
      <c r="M108" s="46">
        <f t="shared" si="18"/>
        <v>0.22489999999999999</v>
      </c>
      <c r="N108" s="44">
        <f t="shared" si="19"/>
        <v>22.85</v>
      </c>
      <c r="O108" s="44">
        <f t="shared" si="20"/>
        <v>1917.11</v>
      </c>
    </row>
    <row r="109" spans="1:15">
      <c r="A109" s="40" t="s">
        <v>200</v>
      </c>
      <c r="B109" s="41" t="s">
        <v>16</v>
      </c>
      <c r="C109" s="41">
        <v>22137</v>
      </c>
      <c r="D109" s="42">
        <f t="shared" si="21"/>
        <v>45931</v>
      </c>
      <c r="E109" s="43" t="s">
        <v>225</v>
      </c>
      <c r="F109" s="44">
        <v>46.4</v>
      </c>
      <c r="G109" s="45" t="s">
        <v>583</v>
      </c>
      <c r="H109" s="44">
        <v>0</v>
      </c>
      <c r="I109" s="44">
        <f t="shared" si="15"/>
        <v>0</v>
      </c>
      <c r="J109" s="46">
        <f t="shared" si="16"/>
        <v>0.22489999999999999</v>
      </c>
      <c r="K109" s="44">
        <v>13.65</v>
      </c>
      <c r="L109" s="44">
        <f t="shared" si="17"/>
        <v>633.36</v>
      </c>
      <c r="M109" s="46">
        <f t="shared" si="18"/>
        <v>0.22489999999999999</v>
      </c>
      <c r="N109" s="44">
        <f t="shared" si="19"/>
        <v>13.65</v>
      </c>
      <c r="O109" s="44">
        <f t="shared" si="20"/>
        <v>633.36</v>
      </c>
    </row>
    <row r="110" spans="1:15">
      <c r="A110" s="40" t="s">
        <v>201</v>
      </c>
      <c r="B110" s="41" t="s">
        <v>17</v>
      </c>
      <c r="C110" s="41">
        <v>1347</v>
      </c>
      <c r="D110" s="42">
        <f t="shared" si="21"/>
        <v>45931</v>
      </c>
      <c r="E110" s="43" t="s">
        <v>226</v>
      </c>
      <c r="F110" s="44">
        <v>131.5</v>
      </c>
      <c r="G110" s="45" t="s">
        <v>583</v>
      </c>
      <c r="H110" s="44">
        <v>28.05</v>
      </c>
      <c r="I110" s="44">
        <f t="shared" si="15"/>
        <v>3688.58</v>
      </c>
      <c r="J110" s="46">
        <f t="shared" si="16"/>
        <v>0.22489999999999999</v>
      </c>
      <c r="K110" s="44">
        <v>34.69</v>
      </c>
      <c r="L110" s="44">
        <f t="shared" si="17"/>
        <v>4561.74</v>
      </c>
      <c r="M110" s="46">
        <f t="shared" si="18"/>
        <v>0.22489999999999999</v>
      </c>
      <c r="N110" s="44">
        <f t="shared" si="19"/>
        <v>62.739999999999995</v>
      </c>
      <c r="O110" s="44">
        <f t="shared" si="20"/>
        <v>8250.32</v>
      </c>
    </row>
    <row r="111" spans="1:15">
      <c r="A111" s="40" t="s">
        <v>202</v>
      </c>
      <c r="B111" s="41" t="s">
        <v>16</v>
      </c>
      <c r="C111" s="41" t="s">
        <v>216</v>
      </c>
      <c r="D111" s="42">
        <f t="shared" si="21"/>
        <v>45931</v>
      </c>
      <c r="E111" s="43" t="s">
        <v>227</v>
      </c>
      <c r="F111" s="44">
        <v>10.1</v>
      </c>
      <c r="G111" s="45" t="s">
        <v>583</v>
      </c>
      <c r="H111" s="44">
        <v>10.44</v>
      </c>
      <c r="I111" s="44">
        <f t="shared" si="15"/>
        <v>105.44</v>
      </c>
      <c r="J111" s="46">
        <f t="shared" si="16"/>
        <v>0.22489999999999999</v>
      </c>
      <c r="K111" s="44">
        <v>5.22</v>
      </c>
      <c r="L111" s="44">
        <f t="shared" si="17"/>
        <v>52.72</v>
      </c>
      <c r="M111" s="46">
        <f t="shared" si="18"/>
        <v>0.22489999999999999</v>
      </c>
      <c r="N111" s="44">
        <f t="shared" si="19"/>
        <v>15.66</v>
      </c>
      <c r="O111" s="44">
        <f t="shared" si="20"/>
        <v>158.16</v>
      </c>
    </row>
    <row r="112" spans="1:15">
      <c r="A112" s="40" t="s">
        <v>203</v>
      </c>
      <c r="B112" s="41" t="s">
        <v>16</v>
      </c>
      <c r="C112" s="41">
        <v>91023</v>
      </c>
      <c r="D112" s="42">
        <f t="shared" si="21"/>
        <v>45931</v>
      </c>
      <c r="E112" s="43" t="s">
        <v>228</v>
      </c>
      <c r="F112" s="44">
        <v>10.1</v>
      </c>
      <c r="G112" s="45" t="s">
        <v>583</v>
      </c>
      <c r="H112" s="44">
        <v>70</v>
      </c>
      <c r="I112" s="44">
        <f t="shared" si="15"/>
        <v>707</v>
      </c>
      <c r="J112" s="46">
        <f t="shared" si="16"/>
        <v>0.22489999999999999</v>
      </c>
      <c r="K112" s="44">
        <v>45.03</v>
      </c>
      <c r="L112" s="44">
        <f t="shared" si="17"/>
        <v>454.8</v>
      </c>
      <c r="M112" s="46">
        <f t="shared" si="18"/>
        <v>0.22489999999999999</v>
      </c>
      <c r="N112" s="44">
        <f t="shared" si="19"/>
        <v>115.03</v>
      </c>
      <c r="O112" s="44">
        <f t="shared" si="20"/>
        <v>1161.8</v>
      </c>
    </row>
    <row r="113" spans="1:15">
      <c r="A113" s="40" t="s">
        <v>204</v>
      </c>
      <c r="B113" s="41" t="s">
        <v>17</v>
      </c>
      <c r="C113" s="41">
        <v>1080</v>
      </c>
      <c r="D113" s="42">
        <f t="shared" si="21"/>
        <v>45931</v>
      </c>
      <c r="E113" s="43" t="s">
        <v>229</v>
      </c>
      <c r="F113" s="44">
        <v>46.4</v>
      </c>
      <c r="G113" s="45" t="s">
        <v>583</v>
      </c>
      <c r="H113" s="44">
        <v>7.73</v>
      </c>
      <c r="I113" s="44">
        <f t="shared" si="15"/>
        <v>358.67</v>
      </c>
      <c r="J113" s="46">
        <f t="shared" si="16"/>
        <v>0.22489999999999999</v>
      </c>
      <c r="K113" s="44">
        <v>22.46</v>
      </c>
      <c r="L113" s="44">
        <f t="shared" si="17"/>
        <v>1042.1400000000001</v>
      </c>
      <c r="M113" s="46">
        <f t="shared" si="18"/>
        <v>0.22489999999999999</v>
      </c>
      <c r="N113" s="44">
        <f t="shared" si="19"/>
        <v>30.19</v>
      </c>
      <c r="O113" s="44">
        <f t="shared" si="20"/>
        <v>1400.8100000000002</v>
      </c>
    </row>
    <row r="114" spans="1:15">
      <c r="A114" s="40" t="s">
        <v>205</v>
      </c>
      <c r="B114" s="41" t="s">
        <v>17</v>
      </c>
      <c r="C114" s="41">
        <v>2302</v>
      </c>
      <c r="D114" s="42">
        <f t="shared" si="21"/>
        <v>45931</v>
      </c>
      <c r="E114" s="43" t="s">
        <v>230</v>
      </c>
      <c r="F114" s="44">
        <v>131.4</v>
      </c>
      <c r="G114" s="45" t="s">
        <v>583</v>
      </c>
      <c r="H114" s="44">
        <v>79.28</v>
      </c>
      <c r="I114" s="44">
        <f t="shared" si="15"/>
        <v>10417.39</v>
      </c>
      <c r="J114" s="46">
        <f t="shared" si="16"/>
        <v>0.22489999999999999</v>
      </c>
      <c r="K114" s="44">
        <v>21.91</v>
      </c>
      <c r="L114" s="44">
        <f t="shared" si="17"/>
        <v>2878.97</v>
      </c>
      <c r="M114" s="46">
        <f t="shared" si="18"/>
        <v>0.22489999999999999</v>
      </c>
      <c r="N114" s="44">
        <f t="shared" si="19"/>
        <v>101.19</v>
      </c>
      <c r="O114" s="44">
        <f t="shared" si="20"/>
        <v>13296.359999999999</v>
      </c>
    </row>
    <row r="115" spans="1:15">
      <c r="A115" s="40" t="s">
        <v>206</v>
      </c>
      <c r="B115" s="41" t="s">
        <v>17</v>
      </c>
      <c r="C115" s="41">
        <v>1456</v>
      </c>
      <c r="D115" s="42">
        <f t="shared" si="21"/>
        <v>45931</v>
      </c>
      <c r="E115" s="43" t="s">
        <v>231</v>
      </c>
      <c r="F115" s="44">
        <v>0.8</v>
      </c>
      <c r="G115" s="45" t="s">
        <v>585</v>
      </c>
      <c r="H115" s="44">
        <v>4.99</v>
      </c>
      <c r="I115" s="44">
        <f t="shared" si="15"/>
        <v>3.99</v>
      </c>
      <c r="J115" s="46">
        <f t="shared" si="16"/>
        <v>0.22489999999999999</v>
      </c>
      <c r="K115" s="44">
        <v>32.69</v>
      </c>
      <c r="L115" s="44">
        <f t="shared" si="17"/>
        <v>26.15</v>
      </c>
      <c r="M115" s="46">
        <f t="shared" si="18"/>
        <v>0.22489999999999999</v>
      </c>
      <c r="N115" s="44">
        <f t="shared" si="19"/>
        <v>37.68</v>
      </c>
      <c r="O115" s="44">
        <f t="shared" si="20"/>
        <v>30.14</v>
      </c>
    </row>
    <row r="116" spans="1:15">
      <c r="A116" s="40" t="s">
        <v>207</v>
      </c>
      <c r="B116" s="41" t="s">
        <v>17</v>
      </c>
      <c r="C116" s="41">
        <v>2299</v>
      </c>
      <c r="D116" s="42">
        <f t="shared" si="21"/>
        <v>45931</v>
      </c>
      <c r="E116" s="43" t="s">
        <v>232</v>
      </c>
      <c r="F116" s="44">
        <v>35</v>
      </c>
      <c r="G116" s="45" t="s">
        <v>583</v>
      </c>
      <c r="H116" s="44">
        <v>120.37</v>
      </c>
      <c r="I116" s="44">
        <f t="shared" si="15"/>
        <v>4212.95</v>
      </c>
      <c r="J116" s="46">
        <f t="shared" si="16"/>
        <v>0.22489999999999999</v>
      </c>
      <c r="K116" s="44">
        <v>19.66</v>
      </c>
      <c r="L116" s="44">
        <f t="shared" si="17"/>
        <v>688.1</v>
      </c>
      <c r="M116" s="46">
        <f t="shared" si="18"/>
        <v>0.22489999999999999</v>
      </c>
      <c r="N116" s="44">
        <f t="shared" si="19"/>
        <v>140.03</v>
      </c>
      <c r="O116" s="44">
        <f t="shared" si="20"/>
        <v>4901.05</v>
      </c>
    </row>
    <row r="117" spans="1:15">
      <c r="A117" s="40" t="s">
        <v>208</v>
      </c>
      <c r="B117" s="41" t="s">
        <v>17</v>
      </c>
      <c r="C117" s="41">
        <v>2146</v>
      </c>
      <c r="D117" s="42">
        <f t="shared" si="21"/>
        <v>45931</v>
      </c>
      <c r="E117" s="43" t="s">
        <v>233</v>
      </c>
      <c r="F117" s="44">
        <v>35.1</v>
      </c>
      <c r="G117" s="45" t="s">
        <v>585</v>
      </c>
      <c r="H117" s="44">
        <v>15.62</v>
      </c>
      <c r="I117" s="44">
        <f t="shared" si="15"/>
        <v>548.26</v>
      </c>
      <c r="J117" s="46">
        <f t="shared" si="16"/>
        <v>0.22489999999999999</v>
      </c>
      <c r="K117" s="44">
        <v>44.44</v>
      </c>
      <c r="L117" s="44">
        <f t="shared" si="17"/>
        <v>1559.84</v>
      </c>
      <c r="M117" s="46">
        <f t="shared" si="18"/>
        <v>0.22489999999999999</v>
      </c>
      <c r="N117" s="44">
        <f t="shared" si="19"/>
        <v>60.059999999999995</v>
      </c>
      <c r="O117" s="44">
        <f t="shared" si="20"/>
        <v>2108.1</v>
      </c>
    </row>
    <row r="118" spans="1:15">
      <c r="A118" s="40" t="s">
        <v>209</v>
      </c>
      <c r="B118" s="41" t="s">
        <v>17</v>
      </c>
      <c r="C118" s="41">
        <v>2119</v>
      </c>
      <c r="D118" s="42">
        <f t="shared" si="21"/>
        <v>45931</v>
      </c>
      <c r="E118" s="43" t="s">
        <v>234</v>
      </c>
      <c r="F118" s="44">
        <v>1</v>
      </c>
      <c r="G118" s="45" t="s">
        <v>583</v>
      </c>
      <c r="H118" s="44">
        <v>108.23</v>
      </c>
      <c r="I118" s="44">
        <f t="shared" si="15"/>
        <v>108.23</v>
      </c>
      <c r="J118" s="46">
        <f t="shared" si="16"/>
        <v>0.22489999999999999</v>
      </c>
      <c r="K118" s="44">
        <v>80.209999999999994</v>
      </c>
      <c r="L118" s="44">
        <f t="shared" si="17"/>
        <v>80.209999999999994</v>
      </c>
      <c r="M118" s="46">
        <f t="shared" si="18"/>
        <v>0.22489999999999999</v>
      </c>
      <c r="N118" s="44">
        <f t="shared" si="19"/>
        <v>188.44</v>
      </c>
      <c r="O118" s="44">
        <f t="shared" si="20"/>
        <v>188.44</v>
      </c>
    </row>
    <row r="119" spans="1:15">
      <c r="A119" s="40" t="s">
        <v>210</v>
      </c>
      <c r="B119" s="41" t="s">
        <v>17</v>
      </c>
      <c r="C119" s="41">
        <v>1449</v>
      </c>
      <c r="D119" s="42">
        <f t="shared" si="21"/>
        <v>45931</v>
      </c>
      <c r="E119" s="43" t="s">
        <v>235</v>
      </c>
      <c r="F119" s="44">
        <v>1</v>
      </c>
      <c r="G119" s="45" t="s">
        <v>583</v>
      </c>
      <c r="H119" s="44">
        <v>196.44</v>
      </c>
      <c r="I119" s="44">
        <f t="shared" si="15"/>
        <v>196.44</v>
      </c>
      <c r="J119" s="46">
        <f t="shared" si="16"/>
        <v>0.22489999999999999</v>
      </c>
      <c r="K119" s="44">
        <v>58.8</v>
      </c>
      <c r="L119" s="44">
        <f t="shared" si="17"/>
        <v>58.8</v>
      </c>
      <c r="M119" s="46">
        <f t="shared" si="18"/>
        <v>0.22489999999999999</v>
      </c>
      <c r="N119" s="44">
        <f t="shared" si="19"/>
        <v>255.24</v>
      </c>
      <c r="O119" s="44">
        <f t="shared" si="20"/>
        <v>255.24</v>
      </c>
    </row>
    <row r="120" spans="1:15">
      <c r="A120" s="40" t="s">
        <v>211</v>
      </c>
      <c r="B120" s="41" t="s">
        <v>17</v>
      </c>
      <c r="C120" s="41">
        <v>126</v>
      </c>
      <c r="D120" s="42">
        <f t="shared" si="21"/>
        <v>45931</v>
      </c>
      <c r="E120" s="43" t="s">
        <v>236</v>
      </c>
      <c r="F120" s="44">
        <v>20</v>
      </c>
      <c r="G120" s="45" t="s">
        <v>583</v>
      </c>
      <c r="H120" s="44">
        <v>4.8099999999999996</v>
      </c>
      <c r="I120" s="44">
        <f t="shared" si="15"/>
        <v>96.2</v>
      </c>
      <c r="J120" s="46">
        <f t="shared" si="16"/>
        <v>0.22489999999999999</v>
      </c>
      <c r="K120" s="44">
        <v>17.64</v>
      </c>
      <c r="L120" s="44">
        <f t="shared" si="17"/>
        <v>352.8</v>
      </c>
      <c r="M120" s="46">
        <f t="shared" si="18"/>
        <v>0.22489999999999999</v>
      </c>
      <c r="N120" s="44">
        <f t="shared" si="19"/>
        <v>22.45</v>
      </c>
      <c r="O120" s="44">
        <f t="shared" si="20"/>
        <v>449</v>
      </c>
    </row>
    <row r="121" spans="1:15">
      <c r="A121" s="40" t="s">
        <v>212</v>
      </c>
      <c r="B121" s="41" t="s">
        <v>17</v>
      </c>
      <c r="C121" s="41">
        <v>2183</v>
      </c>
      <c r="D121" s="42">
        <f t="shared" si="21"/>
        <v>45931</v>
      </c>
      <c r="E121" s="43" t="s">
        <v>237</v>
      </c>
      <c r="F121" s="44">
        <v>3.4</v>
      </c>
      <c r="G121" s="45" t="s">
        <v>583</v>
      </c>
      <c r="H121" s="44">
        <v>1205.82</v>
      </c>
      <c r="I121" s="44">
        <f t="shared" si="15"/>
        <v>4099.79</v>
      </c>
      <c r="J121" s="46">
        <f t="shared" si="16"/>
        <v>0.22489999999999999</v>
      </c>
      <c r="K121" s="44">
        <v>47.02</v>
      </c>
      <c r="L121" s="44">
        <f t="shared" si="17"/>
        <v>159.87</v>
      </c>
      <c r="M121" s="46">
        <f t="shared" si="18"/>
        <v>0.22489999999999999</v>
      </c>
      <c r="N121" s="44">
        <f t="shared" si="19"/>
        <v>1252.8399999999999</v>
      </c>
      <c r="O121" s="44">
        <f t="shared" si="20"/>
        <v>4259.66</v>
      </c>
    </row>
    <row r="122" spans="1:15">
      <c r="A122" s="40" t="s">
        <v>213</v>
      </c>
      <c r="B122" s="41" t="s">
        <v>17</v>
      </c>
      <c r="C122" s="41">
        <v>2136</v>
      </c>
      <c r="D122" s="42">
        <f t="shared" si="21"/>
        <v>45931</v>
      </c>
      <c r="E122" s="43" t="s">
        <v>238</v>
      </c>
      <c r="F122" s="44">
        <v>46.4</v>
      </c>
      <c r="G122" s="45" t="s">
        <v>583</v>
      </c>
      <c r="H122" s="44">
        <v>159.94999999999999</v>
      </c>
      <c r="I122" s="44">
        <f t="shared" si="15"/>
        <v>7421.68</v>
      </c>
      <c r="J122" s="46">
        <f t="shared" si="16"/>
        <v>0.22489999999999999</v>
      </c>
      <c r="K122" s="44">
        <v>32.229999999999997</v>
      </c>
      <c r="L122" s="44">
        <f t="shared" si="17"/>
        <v>1495.47</v>
      </c>
      <c r="M122" s="46">
        <f t="shared" si="18"/>
        <v>0.22489999999999999</v>
      </c>
      <c r="N122" s="44">
        <f t="shared" si="19"/>
        <v>192.17999999999998</v>
      </c>
      <c r="O122" s="44">
        <f t="shared" si="20"/>
        <v>8917.15</v>
      </c>
    </row>
    <row r="123" spans="1:15">
      <c r="A123" s="40" t="s">
        <v>214</v>
      </c>
      <c r="B123" s="41" t="s">
        <v>17</v>
      </c>
      <c r="C123" s="41">
        <v>1452</v>
      </c>
      <c r="D123" s="42">
        <f t="shared" si="21"/>
        <v>45931</v>
      </c>
      <c r="E123" s="43" t="s">
        <v>239</v>
      </c>
      <c r="F123" s="44">
        <v>15</v>
      </c>
      <c r="G123" s="45" t="s">
        <v>585</v>
      </c>
      <c r="H123" s="44">
        <v>45.43</v>
      </c>
      <c r="I123" s="44">
        <f t="shared" si="15"/>
        <v>681.45</v>
      </c>
      <c r="J123" s="46">
        <f t="shared" si="16"/>
        <v>0.22489999999999999</v>
      </c>
      <c r="K123" s="44">
        <v>20.77</v>
      </c>
      <c r="L123" s="44">
        <f t="shared" si="17"/>
        <v>311.55</v>
      </c>
      <c r="M123" s="46">
        <f t="shared" si="18"/>
        <v>0.22489999999999999</v>
      </c>
      <c r="N123" s="44">
        <f t="shared" si="19"/>
        <v>66.2</v>
      </c>
      <c r="O123" s="44">
        <f t="shared" si="20"/>
        <v>993</v>
      </c>
    </row>
    <row r="124" spans="1:15">
      <c r="A124" s="40" t="s">
        <v>215</v>
      </c>
      <c r="B124" s="41" t="s">
        <v>16</v>
      </c>
      <c r="C124" s="41" t="s">
        <v>217</v>
      </c>
      <c r="D124" s="42">
        <f t="shared" si="21"/>
        <v>45931</v>
      </c>
      <c r="E124" s="43" t="s">
        <v>588</v>
      </c>
      <c r="F124" s="44">
        <v>1.6</v>
      </c>
      <c r="G124" s="45" t="s">
        <v>585</v>
      </c>
      <c r="H124" s="44">
        <v>20.48</v>
      </c>
      <c r="I124" s="44">
        <f t="shared" si="15"/>
        <v>32.770000000000003</v>
      </c>
      <c r="J124" s="46">
        <f t="shared" si="16"/>
        <v>0.22489999999999999</v>
      </c>
      <c r="K124" s="44">
        <v>8.23</v>
      </c>
      <c r="L124" s="44">
        <f t="shared" si="17"/>
        <v>13.17</v>
      </c>
      <c r="M124" s="46">
        <f t="shared" si="18"/>
        <v>0.22489999999999999</v>
      </c>
      <c r="N124" s="44">
        <f t="shared" si="19"/>
        <v>28.71</v>
      </c>
      <c r="O124" s="44">
        <f t="shared" si="20"/>
        <v>45.940000000000005</v>
      </c>
    </row>
    <row r="125" spans="1:15">
      <c r="A125" s="40"/>
      <c r="B125" s="41"/>
      <c r="C125" s="41"/>
      <c r="D125" s="42"/>
      <c r="E125" s="43"/>
      <c r="F125" s="44"/>
      <c r="G125" s="44"/>
      <c r="H125" s="44"/>
      <c r="I125" s="44"/>
      <c r="J125" s="44"/>
      <c r="K125" s="44"/>
      <c r="L125" s="44"/>
      <c r="M125" s="44"/>
      <c r="N125" s="44"/>
      <c r="O125" s="44"/>
    </row>
    <row r="126" spans="1:15" s="4" customFormat="1">
      <c r="A126" s="53"/>
      <c r="B126" s="49"/>
      <c r="C126" s="51"/>
      <c r="D126" s="54"/>
      <c r="E126" s="55" t="s">
        <v>19</v>
      </c>
      <c r="F126" s="54"/>
      <c r="G126" s="54"/>
      <c r="H126" s="54"/>
      <c r="I126" s="54">
        <f>TRUNC(SUM(I102:I125),2)</f>
        <v>32853.35</v>
      </c>
      <c r="J126" s="54"/>
      <c r="K126" s="54"/>
      <c r="L126" s="54">
        <f>SUM(L102:L125)</f>
        <v>20866.599999999991</v>
      </c>
      <c r="M126" s="54"/>
      <c r="N126" s="54"/>
      <c r="O126" s="54">
        <f>SUM(O102:O125)</f>
        <v>53719.950000000004</v>
      </c>
    </row>
    <row r="127" spans="1:15">
      <c r="A127" s="40"/>
      <c r="B127" s="41"/>
      <c r="C127" s="41"/>
      <c r="D127" s="42"/>
      <c r="E127" s="43"/>
      <c r="F127" s="44"/>
      <c r="G127" s="45"/>
      <c r="H127" s="44"/>
      <c r="I127" s="44"/>
      <c r="J127" s="46"/>
      <c r="K127" s="44"/>
      <c r="L127" s="44"/>
      <c r="M127" s="46"/>
      <c r="N127" s="44"/>
      <c r="O127" s="44"/>
    </row>
    <row r="128" spans="1:15" s="4" customFormat="1">
      <c r="A128" s="47" t="s">
        <v>60</v>
      </c>
      <c r="B128" s="48"/>
      <c r="C128" s="49"/>
      <c r="D128" s="48"/>
      <c r="E128" s="50" t="s">
        <v>61</v>
      </c>
      <c r="F128" s="51"/>
      <c r="G128" s="50"/>
      <c r="H128" s="51"/>
      <c r="I128" s="52"/>
      <c r="J128" s="52"/>
      <c r="K128" s="48"/>
      <c r="L128" s="48"/>
      <c r="M128" s="52"/>
      <c r="N128" s="49"/>
      <c r="O128" s="48"/>
    </row>
    <row r="129" spans="1:15">
      <c r="A129" s="40"/>
      <c r="B129" s="41"/>
      <c r="C129" s="41"/>
      <c r="D129" s="42"/>
      <c r="E129" s="43"/>
      <c r="F129" s="44"/>
      <c r="G129" s="45"/>
      <c r="H129" s="44"/>
      <c r="I129" s="44"/>
      <c r="J129" s="44"/>
      <c r="K129" s="44"/>
      <c r="L129" s="44"/>
      <c r="M129" s="44"/>
      <c r="N129" s="44"/>
      <c r="O129" s="44"/>
    </row>
    <row r="130" spans="1:15">
      <c r="A130" s="40" t="s">
        <v>240</v>
      </c>
      <c r="B130" s="41" t="s">
        <v>17</v>
      </c>
      <c r="C130" s="41">
        <v>2228</v>
      </c>
      <c r="D130" s="42">
        <f t="shared" ref="D130:D146" si="22">($B$14)</f>
        <v>45931</v>
      </c>
      <c r="E130" s="43" t="s">
        <v>258</v>
      </c>
      <c r="F130" s="44">
        <v>1551.5</v>
      </c>
      <c r="G130" s="45" t="s">
        <v>583</v>
      </c>
      <c r="H130" s="44">
        <v>0</v>
      </c>
      <c r="I130" s="44">
        <f t="shared" si="15"/>
        <v>0</v>
      </c>
      <c r="J130" s="46">
        <f t="shared" si="16"/>
        <v>0.22489999999999999</v>
      </c>
      <c r="K130" s="44">
        <v>27.6</v>
      </c>
      <c r="L130" s="44">
        <f t="shared" si="17"/>
        <v>42821.4</v>
      </c>
      <c r="M130" s="46">
        <f t="shared" si="18"/>
        <v>0.22489999999999999</v>
      </c>
      <c r="N130" s="44">
        <f t="shared" si="19"/>
        <v>27.6</v>
      </c>
      <c r="O130" s="44">
        <f t="shared" si="20"/>
        <v>42821.4</v>
      </c>
    </row>
    <row r="131" spans="1:15">
      <c r="A131" s="40" t="s">
        <v>241</v>
      </c>
      <c r="B131" s="41" t="s">
        <v>16</v>
      </c>
      <c r="C131" s="41">
        <v>22161</v>
      </c>
      <c r="D131" s="42">
        <f t="shared" si="22"/>
        <v>45931</v>
      </c>
      <c r="E131" s="43" t="s">
        <v>185</v>
      </c>
      <c r="F131" s="44">
        <v>185.2</v>
      </c>
      <c r="G131" s="45" t="s">
        <v>583</v>
      </c>
      <c r="H131" s="44">
        <v>0</v>
      </c>
      <c r="I131" s="44">
        <f t="shared" si="15"/>
        <v>0</v>
      </c>
      <c r="J131" s="46">
        <f t="shared" si="16"/>
        <v>0.22489999999999999</v>
      </c>
      <c r="K131" s="44">
        <v>16.23</v>
      </c>
      <c r="L131" s="44">
        <f t="shared" si="17"/>
        <v>3005.8</v>
      </c>
      <c r="M131" s="46">
        <f t="shared" si="18"/>
        <v>0.22489999999999999</v>
      </c>
      <c r="N131" s="44">
        <f t="shared" si="19"/>
        <v>16.23</v>
      </c>
      <c r="O131" s="44">
        <f t="shared" si="20"/>
        <v>3005.8</v>
      </c>
    </row>
    <row r="132" spans="1:15">
      <c r="A132" s="40" t="s">
        <v>242</v>
      </c>
      <c r="B132" s="41" t="s">
        <v>16</v>
      </c>
      <c r="C132" s="41">
        <v>22188</v>
      </c>
      <c r="D132" s="42">
        <f t="shared" si="22"/>
        <v>45931</v>
      </c>
      <c r="E132" s="43" t="s">
        <v>259</v>
      </c>
      <c r="F132" s="44">
        <v>86.1</v>
      </c>
      <c r="G132" s="45" t="s">
        <v>583</v>
      </c>
      <c r="H132" s="44">
        <v>0</v>
      </c>
      <c r="I132" s="44">
        <f t="shared" si="15"/>
        <v>0</v>
      </c>
      <c r="J132" s="46">
        <f t="shared" si="16"/>
        <v>0.22489999999999999</v>
      </c>
      <c r="K132" s="44">
        <v>13.65</v>
      </c>
      <c r="L132" s="44">
        <f t="shared" si="17"/>
        <v>1175.27</v>
      </c>
      <c r="M132" s="46">
        <f t="shared" si="18"/>
        <v>0.22489999999999999</v>
      </c>
      <c r="N132" s="44">
        <f t="shared" si="19"/>
        <v>13.65</v>
      </c>
      <c r="O132" s="44">
        <f t="shared" si="20"/>
        <v>1175.27</v>
      </c>
    </row>
    <row r="133" spans="1:15">
      <c r="A133" s="40" t="s">
        <v>243</v>
      </c>
      <c r="B133" s="41" t="s">
        <v>17</v>
      </c>
      <c r="C133" s="41">
        <v>1272</v>
      </c>
      <c r="D133" s="42">
        <f t="shared" si="22"/>
        <v>45931</v>
      </c>
      <c r="E133" s="43" t="s">
        <v>186</v>
      </c>
      <c r="F133" s="44">
        <v>12.6</v>
      </c>
      <c r="G133" s="45" t="s">
        <v>583</v>
      </c>
      <c r="H133" s="44">
        <v>78.09</v>
      </c>
      <c r="I133" s="44">
        <f t="shared" si="15"/>
        <v>983.93</v>
      </c>
      <c r="J133" s="46">
        <f t="shared" si="16"/>
        <v>0.22489999999999999</v>
      </c>
      <c r="K133" s="44">
        <v>43.74</v>
      </c>
      <c r="L133" s="44">
        <f t="shared" si="17"/>
        <v>551.12</v>
      </c>
      <c r="M133" s="46">
        <f t="shared" si="18"/>
        <v>0.22489999999999999</v>
      </c>
      <c r="N133" s="44">
        <f t="shared" si="19"/>
        <v>121.83000000000001</v>
      </c>
      <c r="O133" s="44">
        <f t="shared" si="20"/>
        <v>1535.05</v>
      </c>
    </row>
    <row r="134" spans="1:15">
      <c r="A134" s="40" t="s">
        <v>244</v>
      </c>
      <c r="B134" s="41" t="s">
        <v>17</v>
      </c>
      <c r="C134" s="41">
        <v>1458</v>
      </c>
      <c r="D134" s="42">
        <f t="shared" si="22"/>
        <v>45931</v>
      </c>
      <c r="E134" s="43" t="s">
        <v>260</v>
      </c>
      <c r="F134" s="44">
        <v>186.6</v>
      </c>
      <c r="G134" s="45" t="s">
        <v>583</v>
      </c>
      <c r="H134" s="44">
        <v>3.63</v>
      </c>
      <c r="I134" s="44">
        <f t="shared" si="15"/>
        <v>677.36</v>
      </c>
      <c r="J134" s="46">
        <f t="shared" si="16"/>
        <v>0.22489999999999999</v>
      </c>
      <c r="K134" s="44">
        <v>7.18</v>
      </c>
      <c r="L134" s="44">
        <f t="shared" si="17"/>
        <v>1339.79</v>
      </c>
      <c r="M134" s="46">
        <f t="shared" si="18"/>
        <v>0.22489999999999999</v>
      </c>
      <c r="N134" s="44">
        <f t="shared" si="19"/>
        <v>10.809999999999999</v>
      </c>
      <c r="O134" s="44">
        <f t="shared" si="20"/>
        <v>2017.15</v>
      </c>
    </row>
    <row r="135" spans="1:15">
      <c r="A135" s="40" t="s">
        <v>245</v>
      </c>
      <c r="B135" s="41" t="s">
        <v>16</v>
      </c>
      <c r="C135" s="41">
        <v>101032</v>
      </c>
      <c r="D135" s="42">
        <f t="shared" si="22"/>
        <v>45931</v>
      </c>
      <c r="E135" s="43" t="s">
        <v>261</v>
      </c>
      <c r="F135" s="44">
        <v>186.6</v>
      </c>
      <c r="G135" s="45" t="s">
        <v>583</v>
      </c>
      <c r="H135" s="44">
        <v>10.88</v>
      </c>
      <c r="I135" s="44">
        <f t="shared" si="15"/>
        <v>2030.21</v>
      </c>
      <c r="J135" s="46">
        <f t="shared" si="16"/>
        <v>0.22489999999999999</v>
      </c>
      <c r="K135" s="44">
        <v>47.02</v>
      </c>
      <c r="L135" s="44">
        <f t="shared" si="17"/>
        <v>8773.93</v>
      </c>
      <c r="M135" s="46">
        <f t="shared" si="18"/>
        <v>0.22489999999999999</v>
      </c>
      <c r="N135" s="44">
        <f t="shared" si="19"/>
        <v>57.900000000000006</v>
      </c>
      <c r="O135" s="44">
        <f t="shared" si="20"/>
        <v>10804.14</v>
      </c>
    </row>
    <row r="136" spans="1:15">
      <c r="A136" s="40" t="s">
        <v>246</v>
      </c>
      <c r="B136" s="41" t="s">
        <v>17</v>
      </c>
      <c r="C136" s="41">
        <v>1112</v>
      </c>
      <c r="D136" s="42">
        <f t="shared" si="22"/>
        <v>45931</v>
      </c>
      <c r="E136" s="43" t="s">
        <v>262</v>
      </c>
      <c r="F136" s="44">
        <v>79.900000000000006</v>
      </c>
      <c r="G136" s="45" t="s">
        <v>583</v>
      </c>
      <c r="H136" s="44">
        <v>12.13</v>
      </c>
      <c r="I136" s="44">
        <f t="shared" si="15"/>
        <v>969.19</v>
      </c>
      <c r="J136" s="46">
        <f t="shared" si="16"/>
        <v>0.22489999999999999</v>
      </c>
      <c r="K136" s="44">
        <v>47.02</v>
      </c>
      <c r="L136" s="44">
        <f t="shared" si="17"/>
        <v>3756.9</v>
      </c>
      <c r="M136" s="46">
        <f t="shared" si="18"/>
        <v>0.22489999999999999</v>
      </c>
      <c r="N136" s="44">
        <f t="shared" si="19"/>
        <v>59.150000000000006</v>
      </c>
      <c r="O136" s="44">
        <f t="shared" si="20"/>
        <v>4726.09</v>
      </c>
    </row>
    <row r="137" spans="1:15">
      <c r="A137" s="40" t="s">
        <v>247</v>
      </c>
      <c r="B137" s="41" t="s">
        <v>17</v>
      </c>
      <c r="C137" s="41" t="s">
        <v>257</v>
      </c>
      <c r="D137" s="42">
        <f t="shared" si="22"/>
        <v>45931</v>
      </c>
      <c r="E137" s="43" t="s">
        <v>263</v>
      </c>
      <c r="F137" s="44">
        <v>29.5</v>
      </c>
      <c r="G137" s="45" t="s">
        <v>583</v>
      </c>
      <c r="H137" s="44">
        <v>12.02</v>
      </c>
      <c r="I137" s="44">
        <f t="shared" si="15"/>
        <v>354.59</v>
      </c>
      <c r="J137" s="46">
        <f t="shared" si="16"/>
        <v>0.22489999999999999</v>
      </c>
      <c r="K137" s="44">
        <v>50.92</v>
      </c>
      <c r="L137" s="44">
        <f t="shared" si="17"/>
        <v>1502.14</v>
      </c>
      <c r="M137" s="46">
        <f t="shared" si="18"/>
        <v>0.22489999999999999</v>
      </c>
      <c r="N137" s="44">
        <f t="shared" si="19"/>
        <v>62.94</v>
      </c>
      <c r="O137" s="44">
        <f t="shared" si="20"/>
        <v>1856.73</v>
      </c>
    </row>
    <row r="138" spans="1:15">
      <c r="A138" s="40" t="s">
        <v>248</v>
      </c>
      <c r="B138" s="41" t="s">
        <v>17</v>
      </c>
      <c r="C138" s="41">
        <v>2325</v>
      </c>
      <c r="D138" s="42">
        <f t="shared" si="22"/>
        <v>45931</v>
      </c>
      <c r="E138" s="43" t="s">
        <v>264</v>
      </c>
      <c r="F138" s="44">
        <v>10</v>
      </c>
      <c r="G138" s="45" t="s">
        <v>585</v>
      </c>
      <c r="H138" s="44">
        <v>12.78</v>
      </c>
      <c r="I138" s="44">
        <f t="shared" si="15"/>
        <v>127.8</v>
      </c>
      <c r="J138" s="46">
        <f t="shared" si="16"/>
        <v>0.22489999999999999</v>
      </c>
      <c r="K138" s="44">
        <v>35.26</v>
      </c>
      <c r="L138" s="44">
        <f t="shared" si="17"/>
        <v>352.6</v>
      </c>
      <c r="M138" s="46">
        <f t="shared" si="18"/>
        <v>0.22489999999999999</v>
      </c>
      <c r="N138" s="44">
        <f t="shared" si="19"/>
        <v>48.04</v>
      </c>
      <c r="O138" s="44">
        <f t="shared" si="20"/>
        <v>480.40000000000003</v>
      </c>
    </row>
    <row r="139" spans="1:15">
      <c r="A139" s="40" t="s">
        <v>249</v>
      </c>
      <c r="B139" s="41" t="s">
        <v>17</v>
      </c>
      <c r="C139" s="41">
        <v>2086</v>
      </c>
      <c r="D139" s="42">
        <f t="shared" si="22"/>
        <v>45931</v>
      </c>
      <c r="E139" s="43" t="s">
        <v>265</v>
      </c>
      <c r="F139" s="44">
        <v>494.9</v>
      </c>
      <c r="G139" s="45" t="s">
        <v>583</v>
      </c>
      <c r="H139" s="44">
        <v>50.72</v>
      </c>
      <c r="I139" s="44">
        <f t="shared" si="15"/>
        <v>25101.33</v>
      </c>
      <c r="J139" s="46">
        <f t="shared" si="16"/>
        <v>0.22489999999999999</v>
      </c>
      <c r="K139" s="44">
        <v>31.05</v>
      </c>
      <c r="L139" s="44">
        <f t="shared" si="17"/>
        <v>15366.65</v>
      </c>
      <c r="M139" s="46">
        <f t="shared" si="18"/>
        <v>0.22489999999999999</v>
      </c>
      <c r="N139" s="44">
        <f t="shared" si="19"/>
        <v>81.77</v>
      </c>
      <c r="O139" s="44">
        <f t="shared" si="20"/>
        <v>40467.980000000003</v>
      </c>
    </row>
    <row r="140" spans="1:15">
      <c r="A140" s="40" t="s">
        <v>250</v>
      </c>
      <c r="B140" s="41" t="s">
        <v>17</v>
      </c>
      <c r="C140" s="41">
        <v>2337</v>
      </c>
      <c r="D140" s="42">
        <f t="shared" si="22"/>
        <v>45931</v>
      </c>
      <c r="E140" s="43" t="s">
        <v>266</v>
      </c>
      <c r="F140" s="44">
        <v>1165.9000000000001</v>
      </c>
      <c r="G140" s="45" t="s">
        <v>583</v>
      </c>
      <c r="H140" s="44">
        <v>201.12</v>
      </c>
      <c r="I140" s="44">
        <f t="shared" si="15"/>
        <v>234485.81</v>
      </c>
      <c r="J140" s="46">
        <f t="shared" si="16"/>
        <v>0.22489999999999999</v>
      </c>
      <c r="K140" s="44">
        <v>37.869999999999997</v>
      </c>
      <c r="L140" s="44">
        <f t="shared" si="17"/>
        <v>44152.63</v>
      </c>
      <c r="M140" s="46">
        <f t="shared" si="18"/>
        <v>0.22489999999999999</v>
      </c>
      <c r="N140" s="44">
        <f t="shared" si="19"/>
        <v>238.99</v>
      </c>
      <c r="O140" s="44">
        <f t="shared" si="20"/>
        <v>278638.44</v>
      </c>
    </row>
    <row r="141" spans="1:15">
      <c r="A141" s="40" t="s">
        <v>251</v>
      </c>
      <c r="B141" s="41" t="s">
        <v>17</v>
      </c>
      <c r="C141" s="41">
        <v>2339</v>
      </c>
      <c r="D141" s="42">
        <f t="shared" si="22"/>
        <v>45931</v>
      </c>
      <c r="E141" s="43" t="s">
        <v>267</v>
      </c>
      <c r="F141" s="44">
        <v>362.9</v>
      </c>
      <c r="G141" s="45" t="s">
        <v>585</v>
      </c>
      <c r="H141" s="44">
        <v>49.91</v>
      </c>
      <c r="I141" s="44">
        <f t="shared" si="15"/>
        <v>18112.34</v>
      </c>
      <c r="J141" s="46">
        <f t="shared" si="16"/>
        <v>0.22489999999999999</v>
      </c>
      <c r="K141" s="44">
        <v>30.29</v>
      </c>
      <c r="L141" s="44">
        <f t="shared" si="17"/>
        <v>10992.24</v>
      </c>
      <c r="M141" s="46">
        <f t="shared" si="18"/>
        <v>0.22489999999999999</v>
      </c>
      <c r="N141" s="44">
        <f t="shared" si="19"/>
        <v>80.199999999999989</v>
      </c>
      <c r="O141" s="44">
        <f t="shared" si="20"/>
        <v>29104.58</v>
      </c>
    </row>
    <row r="142" spans="1:15">
      <c r="A142" s="40" t="s">
        <v>252</v>
      </c>
      <c r="B142" s="41" t="s">
        <v>17</v>
      </c>
      <c r="C142" s="41">
        <v>2340</v>
      </c>
      <c r="D142" s="42">
        <f t="shared" si="22"/>
        <v>45931</v>
      </c>
      <c r="E142" s="43" t="s">
        <v>268</v>
      </c>
      <c r="F142" s="44">
        <v>10</v>
      </c>
      <c r="G142" s="45" t="s">
        <v>587</v>
      </c>
      <c r="H142" s="44">
        <v>250.61</v>
      </c>
      <c r="I142" s="44">
        <f t="shared" si="15"/>
        <v>2506.1</v>
      </c>
      <c r="J142" s="46">
        <f t="shared" si="16"/>
        <v>0.22489999999999999</v>
      </c>
      <c r="K142" s="44">
        <v>0</v>
      </c>
      <c r="L142" s="44">
        <f t="shared" si="17"/>
        <v>0</v>
      </c>
      <c r="M142" s="46">
        <f t="shared" si="18"/>
        <v>0.22489999999999999</v>
      </c>
      <c r="N142" s="44">
        <f t="shared" si="19"/>
        <v>250.61</v>
      </c>
      <c r="O142" s="44">
        <f t="shared" si="20"/>
        <v>2506.1</v>
      </c>
    </row>
    <row r="143" spans="1:15">
      <c r="A143" s="40" t="s">
        <v>253</v>
      </c>
      <c r="B143" s="41" t="s">
        <v>17</v>
      </c>
      <c r="C143" s="41">
        <v>2146</v>
      </c>
      <c r="D143" s="42">
        <f t="shared" si="22"/>
        <v>45931</v>
      </c>
      <c r="E143" s="43" t="s">
        <v>269</v>
      </c>
      <c r="F143" s="44">
        <v>741.4</v>
      </c>
      <c r="G143" s="45" t="s">
        <v>585</v>
      </c>
      <c r="H143" s="44">
        <v>15.62</v>
      </c>
      <c r="I143" s="44">
        <f t="shared" si="15"/>
        <v>11580.67</v>
      </c>
      <c r="J143" s="46">
        <f t="shared" si="16"/>
        <v>0.22489999999999999</v>
      </c>
      <c r="K143" s="44">
        <v>44.44</v>
      </c>
      <c r="L143" s="44">
        <f t="shared" si="17"/>
        <v>32947.82</v>
      </c>
      <c r="M143" s="46">
        <f t="shared" si="18"/>
        <v>0.22489999999999999</v>
      </c>
      <c r="N143" s="44">
        <f t="shared" si="19"/>
        <v>60.059999999999995</v>
      </c>
      <c r="O143" s="44">
        <f t="shared" si="20"/>
        <v>44528.49</v>
      </c>
    </row>
    <row r="144" spans="1:15">
      <c r="A144" s="40" t="s">
        <v>254</v>
      </c>
      <c r="B144" s="41" t="s">
        <v>17</v>
      </c>
      <c r="C144" s="41">
        <v>2095</v>
      </c>
      <c r="D144" s="42">
        <f t="shared" si="22"/>
        <v>45931</v>
      </c>
      <c r="E144" s="43" t="s">
        <v>270</v>
      </c>
      <c r="F144" s="44">
        <v>86.1</v>
      </c>
      <c r="G144" s="45" t="s">
        <v>583</v>
      </c>
      <c r="H144" s="44">
        <v>70.77</v>
      </c>
      <c r="I144" s="44">
        <f t="shared" si="15"/>
        <v>6093.3</v>
      </c>
      <c r="J144" s="46">
        <f t="shared" si="16"/>
        <v>0.22489999999999999</v>
      </c>
      <c r="K144" s="44">
        <v>29.83</v>
      </c>
      <c r="L144" s="44">
        <f t="shared" si="17"/>
        <v>2568.36</v>
      </c>
      <c r="M144" s="46">
        <f t="shared" si="18"/>
        <v>0.22489999999999999</v>
      </c>
      <c r="N144" s="44">
        <f t="shared" si="19"/>
        <v>100.6</v>
      </c>
      <c r="O144" s="44">
        <f t="shared" si="20"/>
        <v>8661.66</v>
      </c>
    </row>
    <row r="145" spans="1:15">
      <c r="A145" s="40" t="s">
        <v>255</v>
      </c>
      <c r="B145" s="41" t="s">
        <v>17</v>
      </c>
      <c r="C145" s="41">
        <v>1366</v>
      </c>
      <c r="D145" s="42">
        <f t="shared" si="22"/>
        <v>45931</v>
      </c>
      <c r="E145" s="43" t="s">
        <v>271</v>
      </c>
      <c r="F145" s="44">
        <v>12</v>
      </c>
      <c r="G145" s="45" t="s">
        <v>22</v>
      </c>
      <c r="H145" s="44">
        <v>83.7</v>
      </c>
      <c r="I145" s="44">
        <f t="shared" si="15"/>
        <v>1004.4</v>
      </c>
      <c r="J145" s="46">
        <f t="shared" si="16"/>
        <v>0.22489999999999999</v>
      </c>
      <c r="K145" s="44">
        <v>14.09</v>
      </c>
      <c r="L145" s="44">
        <f t="shared" si="17"/>
        <v>169.08</v>
      </c>
      <c r="M145" s="46">
        <f t="shared" si="18"/>
        <v>0.22489999999999999</v>
      </c>
      <c r="N145" s="44">
        <f t="shared" si="19"/>
        <v>97.79</v>
      </c>
      <c r="O145" s="44">
        <f t="shared" si="20"/>
        <v>1173.48</v>
      </c>
    </row>
    <row r="146" spans="1:15">
      <c r="A146" s="40" t="s">
        <v>256</v>
      </c>
      <c r="B146" s="41" t="s">
        <v>17</v>
      </c>
      <c r="C146" s="41">
        <v>1166</v>
      </c>
      <c r="D146" s="42">
        <f t="shared" si="22"/>
        <v>45931</v>
      </c>
      <c r="E146" s="43" t="s">
        <v>272</v>
      </c>
      <c r="F146" s="44">
        <v>6</v>
      </c>
      <c r="G146" s="45" t="s">
        <v>583</v>
      </c>
      <c r="H146" s="44">
        <v>42.21</v>
      </c>
      <c r="I146" s="44">
        <f t="shared" si="15"/>
        <v>253.26</v>
      </c>
      <c r="J146" s="46">
        <f t="shared" si="16"/>
        <v>0.22489999999999999</v>
      </c>
      <c r="K146" s="44">
        <v>60.58</v>
      </c>
      <c r="L146" s="44">
        <f t="shared" si="17"/>
        <v>363.48</v>
      </c>
      <c r="M146" s="46">
        <f t="shared" si="18"/>
        <v>0.22489999999999999</v>
      </c>
      <c r="N146" s="44">
        <f t="shared" si="19"/>
        <v>102.78999999999999</v>
      </c>
      <c r="O146" s="44">
        <f t="shared" si="20"/>
        <v>616.74</v>
      </c>
    </row>
    <row r="147" spans="1:15">
      <c r="A147" s="40"/>
      <c r="B147" s="41"/>
      <c r="C147" s="41"/>
      <c r="D147" s="42"/>
      <c r="E147" s="43"/>
      <c r="F147" s="44"/>
      <c r="G147" s="45"/>
      <c r="H147" s="44"/>
      <c r="I147" s="44"/>
      <c r="J147" s="44"/>
      <c r="K147" s="44"/>
      <c r="L147" s="44"/>
      <c r="M147" s="44"/>
      <c r="N147" s="44"/>
      <c r="O147" s="44"/>
    </row>
    <row r="148" spans="1:15" s="4" customFormat="1">
      <c r="A148" s="53"/>
      <c r="B148" s="49"/>
      <c r="C148" s="51"/>
      <c r="D148" s="54"/>
      <c r="E148" s="55" t="s">
        <v>19</v>
      </c>
      <c r="F148" s="54"/>
      <c r="G148" s="54"/>
      <c r="H148" s="54"/>
      <c r="I148" s="54">
        <f>TRUNC(SUM(I130:I147),2)</f>
        <v>304280.28999999998</v>
      </c>
      <c r="J148" s="54"/>
      <c r="K148" s="54"/>
      <c r="L148" s="54">
        <f>SUM(L130:L147)</f>
        <v>169839.21</v>
      </c>
      <c r="M148" s="54"/>
      <c r="N148" s="54"/>
      <c r="O148" s="54">
        <f>SUM(O130:O147)</f>
        <v>474119.49999999994</v>
      </c>
    </row>
    <row r="149" spans="1:15">
      <c r="A149" s="40"/>
      <c r="B149" s="41"/>
      <c r="C149" s="41"/>
      <c r="D149" s="42"/>
      <c r="E149" s="43"/>
      <c r="F149" s="44"/>
      <c r="G149" s="44"/>
      <c r="H149" s="44"/>
      <c r="I149" s="44"/>
      <c r="J149" s="44"/>
      <c r="K149" s="44"/>
      <c r="L149" s="44"/>
      <c r="M149" s="44"/>
      <c r="N149" s="44"/>
      <c r="O149" s="44"/>
    </row>
    <row r="150" spans="1:15" s="4" customFormat="1">
      <c r="A150" s="47" t="s">
        <v>62</v>
      </c>
      <c r="B150" s="48"/>
      <c r="C150" s="49"/>
      <c r="D150" s="48"/>
      <c r="E150" s="50" t="s">
        <v>63</v>
      </c>
      <c r="F150" s="51"/>
      <c r="G150" s="50"/>
      <c r="H150" s="51"/>
      <c r="I150" s="52"/>
      <c r="J150" s="52"/>
      <c r="K150" s="48"/>
      <c r="L150" s="48"/>
      <c r="M150" s="52"/>
      <c r="N150" s="49"/>
      <c r="O150" s="48"/>
    </row>
    <row r="151" spans="1:15">
      <c r="A151" s="40"/>
      <c r="B151" s="41"/>
      <c r="C151" s="41"/>
      <c r="D151" s="42"/>
      <c r="E151" s="43"/>
      <c r="F151" s="44"/>
      <c r="G151" s="45"/>
      <c r="H151" s="44"/>
      <c r="I151" s="44"/>
      <c r="J151" s="46"/>
      <c r="K151" s="44"/>
      <c r="L151" s="44"/>
      <c r="M151" s="46"/>
      <c r="N151" s="44"/>
      <c r="O151" s="44"/>
    </row>
    <row r="152" spans="1:15">
      <c r="A152" s="40" t="s">
        <v>273</v>
      </c>
      <c r="B152" s="41" t="s">
        <v>17</v>
      </c>
      <c r="C152" s="41">
        <v>1974</v>
      </c>
      <c r="D152" s="42">
        <f t="shared" ref="D152:D175" si="23">($B$14)</f>
        <v>45931</v>
      </c>
      <c r="E152" s="43" t="s">
        <v>298</v>
      </c>
      <c r="F152" s="44">
        <v>3.3</v>
      </c>
      <c r="G152" s="45" t="s">
        <v>583</v>
      </c>
      <c r="H152" s="44">
        <v>0</v>
      </c>
      <c r="I152" s="44">
        <f t="shared" ref="I152:I214" si="24">ROUND($F152*H152,2)</f>
        <v>0</v>
      </c>
      <c r="J152" s="46">
        <f t="shared" ref="J152:J215" si="25">$J$13</f>
        <v>0.22489999999999999</v>
      </c>
      <c r="K152" s="44">
        <v>23.35</v>
      </c>
      <c r="L152" s="44">
        <f t="shared" ref="L152:L214" si="26">ROUND($F152*K152,2)</f>
        <v>77.06</v>
      </c>
      <c r="M152" s="46">
        <f t="shared" ref="M152:M175" si="27">$J$13</f>
        <v>0.22489999999999999</v>
      </c>
      <c r="N152" s="44">
        <f t="shared" ref="N152:N214" si="28">H152+K152</f>
        <v>23.35</v>
      </c>
      <c r="O152" s="44">
        <f t="shared" ref="O152:O214" si="29">I152+L152</f>
        <v>77.06</v>
      </c>
    </row>
    <row r="153" spans="1:15">
      <c r="A153" s="40" t="s">
        <v>274</v>
      </c>
      <c r="B153" s="41" t="s">
        <v>17</v>
      </c>
      <c r="C153" s="41">
        <v>1975</v>
      </c>
      <c r="D153" s="42">
        <f t="shared" si="23"/>
        <v>45931</v>
      </c>
      <c r="E153" s="43" t="s">
        <v>299</v>
      </c>
      <c r="F153" s="44">
        <v>13.44</v>
      </c>
      <c r="G153" s="45" t="s">
        <v>583</v>
      </c>
      <c r="H153" s="44">
        <v>0</v>
      </c>
      <c r="I153" s="44">
        <f t="shared" si="24"/>
        <v>0</v>
      </c>
      <c r="J153" s="46">
        <f t="shared" si="25"/>
        <v>0.22489999999999999</v>
      </c>
      <c r="K153" s="44">
        <v>58.8</v>
      </c>
      <c r="L153" s="44">
        <f t="shared" si="26"/>
        <v>790.27</v>
      </c>
      <c r="M153" s="46">
        <f t="shared" si="27"/>
        <v>0.22489999999999999</v>
      </c>
      <c r="N153" s="44">
        <f t="shared" si="28"/>
        <v>58.8</v>
      </c>
      <c r="O153" s="44">
        <f t="shared" si="29"/>
        <v>790.27</v>
      </c>
    </row>
    <row r="154" spans="1:15">
      <c r="A154" s="40" t="s">
        <v>275</v>
      </c>
      <c r="B154" s="41" t="s">
        <v>17</v>
      </c>
      <c r="C154" s="41">
        <v>1323</v>
      </c>
      <c r="D154" s="42">
        <f t="shared" si="23"/>
        <v>45931</v>
      </c>
      <c r="E154" s="43" t="s">
        <v>300</v>
      </c>
      <c r="F154" s="44">
        <v>8</v>
      </c>
      <c r="G154" s="45" t="s">
        <v>22</v>
      </c>
      <c r="H154" s="44">
        <v>8.7100000000000009</v>
      </c>
      <c r="I154" s="44">
        <f t="shared" si="24"/>
        <v>69.680000000000007</v>
      </c>
      <c r="J154" s="46">
        <f t="shared" si="25"/>
        <v>0.22489999999999999</v>
      </c>
      <c r="K154" s="44">
        <v>176.39</v>
      </c>
      <c r="L154" s="44">
        <f t="shared" si="26"/>
        <v>1411.12</v>
      </c>
      <c r="M154" s="46">
        <f t="shared" si="27"/>
        <v>0.22489999999999999</v>
      </c>
      <c r="N154" s="44">
        <f t="shared" si="28"/>
        <v>185.1</v>
      </c>
      <c r="O154" s="44">
        <f t="shared" si="29"/>
        <v>1480.8</v>
      </c>
    </row>
    <row r="155" spans="1:15">
      <c r="A155" s="40" t="s">
        <v>276</v>
      </c>
      <c r="B155" s="41" t="s">
        <v>17</v>
      </c>
      <c r="C155" s="41">
        <v>2319</v>
      </c>
      <c r="D155" s="42">
        <f t="shared" si="23"/>
        <v>45931</v>
      </c>
      <c r="E155" s="43" t="s">
        <v>301</v>
      </c>
      <c r="F155" s="44">
        <v>500.4</v>
      </c>
      <c r="G155" s="45" t="s">
        <v>585</v>
      </c>
      <c r="H155" s="44">
        <v>0</v>
      </c>
      <c r="I155" s="44">
        <f t="shared" si="24"/>
        <v>0</v>
      </c>
      <c r="J155" s="46">
        <f t="shared" si="25"/>
        <v>0.22489999999999999</v>
      </c>
      <c r="K155" s="44">
        <v>4.21</v>
      </c>
      <c r="L155" s="44">
        <f t="shared" si="26"/>
        <v>2106.6799999999998</v>
      </c>
      <c r="M155" s="46">
        <f t="shared" si="27"/>
        <v>0.22489999999999999</v>
      </c>
      <c r="N155" s="44">
        <f t="shared" si="28"/>
        <v>4.21</v>
      </c>
      <c r="O155" s="44">
        <f t="shared" si="29"/>
        <v>2106.6799999999998</v>
      </c>
    </row>
    <row r="156" spans="1:15">
      <c r="A156" s="40" t="s">
        <v>277</v>
      </c>
      <c r="B156" s="41" t="s">
        <v>18</v>
      </c>
      <c r="C156" s="41" t="s">
        <v>277</v>
      </c>
      <c r="D156" s="42">
        <f t="shared" si="23"/>
        <v>45931</v>
      </c>
      <c r="E156" s="43" t="s">
        <v>64</v>
      </c>
      <c r="F156" s="44">
        <v>2</v>
      </c>
      <c r="G156" s="45" t="s">
        <v>22</v>
      </c>
      <c r="H156" s="44">
        <v>4164.66</v>
      </c>
      <c r="I156" s="44">
        <f t="shared" si="24"/>
        <v>8329.32</v>
      </c>
      <c r="J156" s="46">
        <f t="shared" si="25"/>
        <v>0.22489999999999999</v>
      </c>
      <c r="K156" s="44">
        <v>0</v>
      </c>
      <c r="L156" s="44">
        <f t="shared" si="26"/>
        <v>0</v>
      </c>
      <c r="M156" s="46">
        <f t="shared" si="27"/>
        <v>0.22489999999999999</v>
      </c>
      <c r="N156" s="44">
        <f t="shared" si="28"/>
        <v>4164.66</v>
      </c>
      <c r="O156" s="44">
        <f t="shared" si="29"/>
        <v>8329.32</v>
      </c>
    </row>
    <row r="157" spans="1:15">
      <c r="A157" s="40" t="s">
        <v>278</v>
      </c>
      <c r="B157" s="41" t="s">
        <v>17</v>
      </c>
      <c r="C157" s="41">
        <v>1476</v>
      </c>
      <c r="D157" s="42">
        <f t="shared" si="23"/>
        <v>45931</v>
      </c>
      <c r="E157" s="43" t="s">
        <v>302</v>
      </c>
      <c r="F157" s="44">
        <v>98</v>
      </c>
      <c r="G157" s="45" t="s">
        <v>22</v>
      </c>
      <c r="H157" s="44">
        <v>4.6399999999999997</v>
      </c>
      <c r="I157" s="44">
        <f t="shared" si="24"/>
        <v>454.72</v>
      </c>
      <c r="J157" s="46">
        <f t="shared" si="25"/>
        <v>0.22489999999999999</v>
      </c>
      <c r="K157" s="44">
        <v>16.29</v>
      </c>
      <c r="L157" s="44">
        <f t="shared" si="26"/>
        <v>1596.42</v>
      </c>
      <c r="M157" s="46">
        <f t="shared" si="27"/>
        <v>0.22489999999999999</v>
      </c>
      <c r="N157" s="44">
        <f t="shared" si="28"/>
        <v>20.93</v>
      </c>
      <c r="O157" s="44">
        <f t="shared" si="29"/>
        <v>2051.1400000000003</v>
      </c>
    </row>
    <row r="158" spans="1:15">
      <c r="A158" s="40" t="s">
        <v>279</v>
      </c>
      <c r="B158" s="41" t="s">
        <v>17</v>
      </c>
      <c r="C158" s="41">
        <v>1507</v>
      </c>
      <c r="D158" s="42">
        <f t="shared" si="23"/>
        <v>45931</v>
      </c>
      <c r="E158" s="43" t="s">
        <v>303</v>
      </c>
      <c r="F158" s="44">
        <v>1</v>
      </c>
      <c r="G158" s="45" t="s">
        <v>22</v>
      </c>
      <c r="H158" s="44">
        <v>461.09</v>
      </c>
      <c r="I158" s="44">
        <f t="shared" si="24"/>
        <v>461.09</v>
      </c>
      <c r="J158" s="46">
        <f t="shared" si="25"/>
        <v>0.22489999999999999</v>
      </c>
      <c r="K158" s="44">
        <v>116.88</v>
      </c>
      <c r="L158" s="44">
        <f t="shared" si="26"/>
        <v>116.88</v>
      </c>
      <c r="M158" s="46">
        <f t="shared" si="27"/>
        <v>0.22489999999999999</v>
      </c>
      <c r="N158" s="44">
        <f t="shared" si="28"/>
        <v>577.97</v>
      </c>
      <c r="O158" s="44">
        <f t="shared" si="29"/>
        <v>577.97</v>
      </c>
    </row>
    <row r="159" spans="1:15">
      <c r="A159" s="40" t="s">
        <v>280</v>
      </c>
      <c r="B159" s="41" t="s">
        <v>17</v>
      </c>
      <c r="C159" s="41">
        <v>1973</v>
      </c>
      <c r="D159" s="42">
        <f t="shared" si="23"/>
        <v>45931</v>
      </c>
      <c r="E159" s="43" t="s">
        <v>304</v>
      </c>
      <c r="F159" s="44">
        <v>9.1999999999999993</v>
      </c>
      <c r="G159" s="45" t="s">
        <v>583</v>
      </c>
      <c r="H159" s="44">
        <v>0</v>
      </c>
      <c r="I159" s="44">
        <f t="shared" si="24"/>
        <v>0</v>
      </c>
      <c r="J159" s="46">
        <f t="shared" si="25"/>
        <v>0.22489999999999999</v>
      </c>
      <c r="K159" s="44">
        <v>14.59</v>
      </c>
      <c r="L159" s="44">
        <f t="shared" si="26"/>
        <v>134.22999999999999</v>
      </c>
      <c r="M159" s="46">
        <f t="shared" si="27"/>
        <v>0.22489999999999999</v>
      </c>
      <c r="N159" s="44">
        <f t="shared" si="28"/>
        <v>14.59</v>
      </c>
      <c r="O159" s="44">
        <f t="shared" si="29"/>
        <v>134.22999999999999</v>
      </c>
    </row>
    <row r="160" spans="1:15">
      <c r="A160" s="40" t="s">
        <v>281</v>
      </c>
      <c r="B160" s="41" t="s">
        <v>17</v>
      </c>
      <c r="C160" s="41">
        <v>2238</v>
      </c>
      <c r="D160" s="42">
        <f t="shared" si="23"/>
        <v>45931</v>
      </c>
      <c r="E160" s="43" t="s">
        <v>305</v>
      </c>
      <c r="F160" s="44">
        <v>30.3</v>
      </c>
      <c r="G160" s="45" t="s">
        <v>585</v>
      </c>
      <c r="H160" s="44">
        <v>0</v>
      </c>
      <c r="I160" s="44">
        <f t="shared" si="24"/>
        <v>0</v>
      </c>
      <c r="J160" s="46">
        <f t="shared" si="25"/>
        <v>0.22489999999999999</v>
      </c>
      <c r="K160" s="44">
        <v>41.43</v>
      </c>
      <c r="L160" s="44">
        <f t="shared" si="26"/>
        <v>1255.33</v>
      </c>
      <c r="M160" s="46">
        <f t="shared" si="27"/>
        <v>0.22489999999999999</v>
      </c>
      <c r="N160" s="44">
        <f t="shared" si="28"/>
        <v>41.43</v>
      </c>
      <c r="O160" s="44">
        <f t="shared" si="29"/>
        <v>1255.33</v>
      </c>
    </row>
    <row r="161" spans="1:15">
      <c r="A161" s="40" t="s">
        <v>282</v>
      </c>
      <c r="B161" s="41" t="s">
        <v>17</v>
      </c>
      <c r="C161" s="41">
        <v>2239</v>
      </c>
      <c r="D161" s="42">
        <f t="shared" si="23"/>
        <v>45931</v>
      </c>
      <c r="E161" s="43" t="s">
        <v>306</v>
      </c>
      <c r="F161" s="44">
        <v>4.4000000000000004</v>
      </c>
      <c r="G161" s="45" t="s">
        <v>583</v>
      </c>
      <c r="H161" s="44">
        <v>3.83</v>
      </c>
      <c r="I161" s="44">
        <f t="shared" si="24"/>
        <v>16.850000000000001</v>
      </c>
      <c r="J161" s="46">
        <f t="shared" si="25"/>
        <v>0.22489999999999999</v>
      </c>
      <c r="K161" s="44">
        <v>87.27</v>
      </c>
      <c r="L161" s="44">
        <f t="shared" si="26"/>
        <v>383.99</v>
      </c>
      <c r="M161" s="46">
        <f t="shared" si="27"/>
        <v>0.22489999999999999</v>
      </c>
      <c r="N161" s="44">
        <f t="shared" si="28"/>
        <v>91.1</v>
      </c>
      <c r="O161" s="44">
        <f t="shared" si="29"/>
        <v>400.84000000000003</v>
      </c>
    </row>
    <row r="162" spans="1:15">
      <c r="A162" s="40" t="s">
        <v>283</v>
      </c>
      <c r="B162" s="41" t="s">
        <v>16</v>
      </c>
      <c r="C162" s="41">
        <v>112020</v>
      </c>
      <c r="D162" s="42">
        <f t="shared" si="23"/>
        <v>45931</v>
      </c>
      <c r="E162" s="43" t="s">
        <v>307</v>
      </c>
      <c r="F162" s="44">
        <v>36.92</v>
      </c>
      <c r="G162" s="45" t="s">
        <v>583</v>
      </c>
      <c r="H162" s="44">
        <v>395.8</v>
      </c>
      <c r="I162" s="44">
        <f t="shared" si="24"/>
        <v>14612.94</v>
      </c>
      <c r="J162" s="46">
        <f t="shared" si="25"/>
        <v>0.22489999999999999</v>
      </c>
      <c r="K162" s="44">
        <v>72.69</v>
      </c>
      <c r="L162" s="44">
        <f t="shared" si="26"/>
        <v>2683.71</v>
      </c>
      <c r="M162" s="46">
        <f t="shared" si="27"/>
        <v>0.22489999999999999</v>
      </c>
      <c r="N162" s="44">
        <f t="shared" si="28"/>
        <v>468.49</v>
      </c>
      <c r="O162" s="44">
        <f t="shared" si="29"/>
        <v>17296.650000000001</v>
      </c>
    </row>
    <row r="163" spans="1:15">
      <c r="A163" s="40" t="s">
        <v>284</v>
      </c>
      <c r="B163" s="41" t="s">
        <v>17</v>
      </c>
      <c r="C163" s="41" t="s">
        <v>284</v>
      </c>
      <c r="D163" s="42">
        <f t="shared" si="23"/>
        <v>45931</v>
      </c>
      <c r="E163" s="43" t="s">
        <v>65</v>
      </c>
      <c r="F163" s="44">
        <v>1</v>
      </c>
      <c r="G163" s="45" t="s">
        <v>22</v>
      </c>
      <c r="H163" s="44">
        <v>739.94</v>
      </c>
      <c r="I163" s="44">
        <f t="shared" si="24"/>
        <v>739.94</v>
      </c>
      <c r="J163" s="46">
        <f t="shared" si="25"/>
        <v>0.22489999999999999</v>
      </c>
      <c r="K163" s="44">
        <v>132.77000000000001</v>
      </c>
      <c r="L163" s="44">
        <f t="shared" si="26"/>
        <v>132.77000000000001</v>
      </c>
      <c r="M163" s="46">
        <f t="shared" si="27"/>
        <v>0.22489999999999999</v>
      </c>
      <c r="N163" s="44">
        <f t="shared" si="28"/>
        <v>872.71</v>
      </c>
      <c r="O163" s="44">
        <f t="shared" si="29"/>
        <v>872.71</v>
      </c>
    </row>
    <row r="164" spans="1:15">
      <c r="A164" s="40" t="s">
        <v>285</v>
      </c>
      <c r="B164" s="41" t="s">
        <v>18</v>
      </c>
      <c r="C164" s="41" t="s">
        <v>285</v>
      </c>
      <c r="D164" s="42">
        <f t="shared" si="23"/>
        <v>45931</v>
      </c>
      <c r="E164" s="43" t="s">
        <v>66</v>
      </c>
      <c r="F164" s="44">
        <v>1</v>
      </c>
      <c r="G164" s="45" t="s">
        <v>22</v>
      </c>
      <c r="H164" s="44">
        <v>2841.77</v>
      </c>
      <c r="I164" s="44">
        <f t="shared" si="24"/>
        <v>2841.77</v>
      </c>
      <c r="J164" s="46">
        <f t="shared" si="25"/>
        <v>0.22489999999999999</v>
      </c>
      <c r="K164" s="44">
        <v>0</v>
      </c>
      <c r="L164" s="44">
        <f t="shared" si="26"/>
        <v>0</v>
      </c>
      <c r="M164" s="46">
        <f t="shared" si="27"/>
        <v>0.22489999999999999</v>
      </c>
      <c r="N164" s="44">
        <f t="shared" si="28"/>
        <v>2841.77</v>
      </c>
      <c r="O164" s="44">
        <f t="shared" si="29"/>
        <v>2841.77</v>
      </c>
    </row>
    <row r="165" spans="1:15">
      <c r="A165" s="40" t="s">
        <v>286</v>
      </c>
      <c r="B165" s="41" t="s">
        <v>17</v>
      </c>
      <c r="C165" s="41">
        <v>1245</v>
      </c>
      <c r="D165" s="42">
        <f t="shared" si="23"/>
        <v>45931</v>
      </c>
      <c r="E165" s="43" t="s">
        <v>308</v>
      </c>
      <c r="F165" s="44">
        <v>1</v>
      </c>
      <c r="G165" s="45" t="s">
        <v>23</v>
      </c>
      <c r="H165" s="44">
        <v>6044.49</v>
      </c>
      <c r="I165" s="44">
        <f t="shared" si="24"/>
        <v>6044.49</v>
      </c>
      <c r="J165" s="46">
        <f t="shared" si="25"/>
        <v>0.22489999999999999</v>
      </c>
      <c r="K165" s="44">
        <v>96.88</v>
      </c>
      <c r="L165" s="44">
        <f t="shared" si="26"/>
        <v>96.88</v>
      </c>
      <c r="M165" s="46">
        <f t="shared" si="27"/>
        <v>0.22489999999999999</v>
      </c>
      <c r="N165" s="44">
        <f t="shared" si="28"/>
        <v>6141.37</v>
      </c>
      <c r="O165" s="44">
        <f t="shared" si="29"/>
        <v>6141.37</v>
      </c>
    </row>
    <row r="166" spans="1:15">
      <c r="A166" s="40" t="s">
        <v>287</v>
      </c>
      <c r="B166" s="41" t="s">
        <v>16</v>
      </c>
      <c r="C166" s="41">
        <v>112017</v>
      </c>
      <c r="D166" s="42">
        <f t="shared" si="23"/>
        <v>45931</v>
      </c>
      <c r="E166" s="43" t="s">
        <v>309</v>
      </c>
      <c r="F166" s="44">
        <v>2.94</v>
      </c>
      <c r="G166" s="45" t="s">
        <v>583</v>
      </c>
      <c r="H166" s="44">
        <v>787.77</v>
      </c>
      <c r="I166" s="44">
        <f t="shared" si="24"/>
        <v>2316.04</v>
      </c>
      <c r="J166" s="46">
        <f t="shared" si="25"/>
        <v>0.22489999999999999</v>
      </c>
      <c r="K166" s="44">
        <v>96.88</v>
      </c>
      <c r="L166" s="44">
        <f t="shared" si="26"/>
        <v>284.83</v>
      </c>
      <c r="M166" s="46">
        <f t="shared" si="27"/>
        <v>0.22489999999999999</v>
      </c>
      <c r="N166" s="44">
        <f t="shared" si="28"/>
        <v>884.65</v>
      </c>
      <c r="O166" s="44">
        <f t="shared" si="29"/>
        <v>2600.87</v>
      </c>
    </row>
    <row r="167" spans="1:15">
      <c r="A167" s="40" t="s">
        <v>288</v>
      </c>
      <c r="B167" s="41" t="s">
        <v>16</v>
      </c>
      <c r="C167" s="41">
        <v>112016</v>
      </c>
      <c r="D167" s="42">
        <f t="shared" si="23"/>
        <v>45931</v>
      </c>
      <c r="E167" s="43" t="s">
        <v>310</v>
      </c>
      <c r="F167" s="44">
        <v>1.85</v>
      </c>
      <c r="G167" s="45" t="s">
        <v>583</v>
      </c>
      <c r="H167" s="44">
        <v>787.77</v>
      </c>
      <c r="I167" s="44">
        <f t="shared" si="24"/>
        <v>1457.37</v>
      </c>
      <c r="J167" s="46">
        <f t="shared" si="25"/>
        <v>0.22489999999999999</v>
      </c>
      <c r="K167" s="44">
        <v>78.540000000000006</v>
      </c>
      <c r="L167" s="44">
        <f t="shared" si="26"/>
        <v>145.30000000000001</v>
      </c>
      <c r="M167" s="46">
        <f t="shared" si="27"/>
        <v>0.22489999999999999</v>
      </c>
      <c r="N167" s="44">
        <f t="shared" si="28"/>
        <v>866.31</v>
      </c>
      <c r="O167" s="44">
        <f t="shared" si="29"/>
        <v>1602.6699999999998</v>
      </c>
    </row>
    <row r="168" spans="1:15">
      <c r="A168" s="40" t="s">
        <v>289</v>
      </c>
      <c r="B168" s="41" t="s">
        <v>17</v>
      </c>
      <c r="C168" s="41">
        <v>1396</v>
      </c>
      <c r="D168" s="42">
        <f t="shared" si="23"/>
        <v>45931</v>
      </c>
      <c r="E168" s="43" t="s">
        <v>311</v>
      </c>
      <c r="F168" s="44">
        <v>429.8</v>
      </c>
      <c r="G168" s="45" t="s">
        <v>585</v>
      </c>
      <c r="H168" s="44">
        <v>0</v>
      </c>
      <c r="I168" s="44">
        <f t="shared" si="24"/>
        <v>0</v>
      </c>
      <c r="J168" s="46">
        <f t="shared" si="25"/>
        <v>0.22489999999999999</v>
      </c>
      <c r="K168" s="44">
        <v>6.48</v>
      </c>
      <c r="L168" s="44">
        <f t="shared" si="26"/>
        <v>2785.1</v>
      </c>
      <c r="M168" s="46">
        <f t="shared" si="27"/>
        <v>0.22489999999999999</v>
      </c>
      <c r="N168" s="44">
        <f t="shared" si="28"/>
        <v>6.48</v>
      </c>
      <c r="O168" s="44">
        <f t="shared" si="29"/>
        <v>2785.1</v>
      </c>
    </row>
    <row r="169" spans="1:15">
      <c r="A169" s="40" t="s">
        <v>290</v>
      </c>
      <c r="B169" s="41" t="s">
        <v>17</v>
      </c>
      <c r="C169" s="41">
        <v>1500</v>
      </c>
      <c r="D169" s="42">
        <f t="shared" si="23"/>
        <v>45931</v>
      </c>
      <c r="E169" s="43" t="s">
        <v>312</v>
      </c>
      <c r="F169" s="44">
        <v>694.7</v>
      </c>
      <c r="G169" s="45" t="s">
        <v>585</v>
      </c>
      <c r="H169" s="44">
        <v>8.24</v>
      </c>
      <c r="I169" s="44">
        <f t="shared" si="24"/>
        <v>5724.33</v>
      </c>
      <c r="J169" s="46">
        <f t="shared" si="25"/>
        <v>0.22489999999999999</v>
      </c>
      <c r="K169" s="44">
        <v>18.170000000000002</v>
      </c>
      <c r="L169" s="44">
        <f t="shared" si="26"/>
        <v>12622.7</v>
      </c>
      <c r="M169" s="46">
        <f t="shared" si="27"/>
        <v>0.22489999999999999</v>
      </c>
      <c r="N169" s="44">
        <f t="shared" si="28"/>
        <v>26.410000000000004</v>
      </c>
      <c r="O169" s="44">
        <f t="shared" si="29"/>
        <v>18347.03</v>
      </c>
    </row>
    <row r="170" spans="1:15">
      <c r="A170" s="40" t="s">
        <v>291</v>
      </c>
      <c r="B170" s="41" t="s">
        <v>17</v>
      </c>
      <c r="C170" s="41">
        <v>1216</v>
      </c>
      <c r="D170" s="42">
        <f t="shared" si="23"/>
        <v>45931</v>
      </c>
      <c r="E170" s="43" t="s">
        <v>313</v>
      </c>
      <c r="F170" s="44">
        <v>429.8</v>
      </c>
      <c r="G170" s="45" t="s">
        <v>585</v>
      </c>
      <c r="H170" s="44">
        <v>2.3199999999999998</v>
      </c>
      <c r="I170" s="44">
        <f t="shared" si="24"/>
        <v>997.14</v>
      </c>
      <c r="J170" s="46">
        <f t="shared" si="25"/>
        <v>0.22489999999999999</v>
      </c>
      <c r="K170" s="44">
        <v>17.64</v>
      </c>
      <c r="L170" s="44">
        <f t="shared" si="26"/>
        <v>7581.67</v>
      </c>
      <c r="M170" s="46">
        <f t="shared" si="27"/>
        <v>0.22489999999999999</v>
      </c>
      <c r="N170" s="44">
        <f t="shared" si="28"/>
        <v>19.96</v>
      </c>
      <c r="O170" s="44">
        <f t="shared" si="29"/>
        <v>8578.81</v>
      </c>
    </row>
    <row r="171" spans="1:15">
      <c r="A171" s="40" t="s">
        <v>292</v>
      </c>
      <c r="B171" s="41" t="s">
        <v>17</v>
      </c>
      <c r="C171" s="41">
        <v>1360</v>
      </c>
      <c r="D171" s="42">
        <f t="shared" si="23"/>
        <v>45931</v>
      </c>
      <c r="E171" s="43" t="s">
        <v>314</v>
      </c>
      <c r="F171" s="44">
        <v>11.5</v>
      </c>
      <c r="G171" s="45" t="s">
        <v>585</v>
      </c>
      <c r="H171" s="44">
        <v>634.49</v>
      </c>
      <c r="I171" s="44">
        <f t="shared" si="24"/>
        <v>7296.64</v>
      </c>
      <c r="J171" s="46">
        <f t="shared" si="25"/>
        <v>0.22489999999999999</v>
      </c>
      <c r="K171" s="44">
        <v>57.62</v>
      </c>
      <c r="L171" s="44">
        <f t="shared" si="26"/>
        <v>662.63</v>
      </c>
      <c r="M171" s="46">
        <f t="shared" si="27"/>
        <v>0.22489999999999999</v>
      </c>
      <c r="N171" s="44">
        <f t="shared" si="28"/>
        <v>692.11</v>
      </c>
      <c r="O171" s="44">
        <f t="shared" si="29"/>
        <v>7959.27</v>
      </c>
    </row>
    <row r="172" spans="1:15">
      <c r="A172" s="40" t="s">
        <v>293</v>
      </c>
      <c r="B172" s="41" t="s">
        <v>17</v>
      </c>
      <c r="C172" s="41">
        <v>1419</v>
      </c>
      <c r="D172" s="42">
        <f t="shared" si="23"/>
        <v>45931</v>
      </c>
      <c r="E172" s="43" t="s">
        <v>315</v>
      </c>
      <c r="F172" s="44">
        <v>6</v>
      </c>
      <c r="G172" s="45" t="s">
        <v>585</v>
      </c>
      <c r="H172" s="44">
        <v>168.67</v>
      </c>
      <c r="I172" s="44">
        <f t="shared" si="24"/>
        <v>1012.02</v>
      </c>
      <c r="J172" s="46">
        <f t="shared" si="25"/>
        <v>0.22489999999999999</v>
      </c>
      <c r="K172" s="44">
        <v>146.16</v>
      </c>
      <c r="L172" s="44">
        <f t="shared" si="26"/>
        <v>876.96</v>
      </c>
      <c r="M172" s="46">
        <f t="shared" si="27"/>
        <v>0.22489999999999999</v>
      </c>
      <c r="N172" s="44">
        <f t="shared" si="28"/>
        <v>314.83</v>
      </c>
      <c r="O172" s="44">
        <f t="shared" si="29"/>
        <v>1888.98</v>
      </c>
    </row>
    <row r="173" spans="1:15">
      <c r="A173" s="40" t="s">
        <v>294</v>
      </c>
      <c r="B173" s="41" t="s">
        <v>17</v>
      </c>
      <c r="C173" s="41" t="s">
        <v>297</v>
      </c>
      <c r="D173" s="42">
        <f t="shared" si="23"/>
        <v>45931</v>
      </c>
      <c r="E173" s="43" t="s">
        <v>316</v>
      </c>
      <c r="F173" s="44">
        <v>2.15</v>
      </c>
      <c r="G173" s="45" t="s">
        <v>583</v>
      </c>
      <c r="H173" s="44">
        <v>347.05</v>
      </c>
      <c r="I173" s="44">
        <f t="shared" si="24"/>
        <v>746.16</v>
      </c>
      <c r="J173" s="46">
        <f t="shared" si="25"/>
        <v>0.22489999999999999</v>
      </c>
      <c r="K173" s="44">
        <v>108.69</v>
      </c>
      <c r="L173" s="44">
        <f t="shared" si="26"/>
        <v>233.68</v>
      </c>
      <c r="M173" s="46">
        <f t="shared" si="27"/>
        <v>0.22489999999999999</v>
      </c>
      <c r="N173" s="44">
        <f t="shared" si="28"/>
        <v>455.74</v>
      </c>
      <c r="O173" s="44">
        <f t="shared" si="29"/>
        <v>979.83999999999992</v>
      </c>
    </row>
    <row r="174" spans="1:15">
      <c r="A174" s="40" t="s">
        <v>295</v>
      </c>
      <c r="B174" s="41" t="s">
        <v>17</v>
      </c>
      <c r="C174" s="41">
        <v>1308</v>
      </c>
      <c r="D174" s="42">
        <f t="shared" si="23"/>
        <v>45931</v>
      </c>
      <c r="E174" s="43" t="s">
        <v>317</v>
      </c>
      <c r="F174" s="44">
        <v>22.9</v>
      </c>
      <c r="G174" s="45" t="s">
        <v>583</v>
      </c>
      <c r="H174" s="44">
        <v>181.62</v>
      </c>
      <c r="I174" s="44">
        <f t="shared" si="24"/>
        <v>4159.1000000000004</v>
      </c>
      <c r="J174" s="46">
        <f t="shared" si="25"/>
        <v>0.22489999999999999</v>
      </c>
      <c r="K174" s="44">
        <v>0</v>
      </c>
      <c r="L174" s="44">
        <f t="shared" si="26"/>
        <v>0</v>
      </c>
      <c r="M174" s="46">
        <f t="shared" si="27"/>
        <v>0.22489999999999999</v>
      </c>
      <c r="N174" s="44">
        <f t="shared" si="28"/>
        <v>181.62</v>
      </c>
      <c r="O174" s="44">
        <f t="shared" si="29"/>
        <v>4159.1000000000004</v>
      </c>
    </row>
    <row r="175" spans="1:15">
      <c r="A175" s="40" t="s">
        <v>296</v>
      </c>
      <c r="B175" s="41" t="s">
        <v>16</v>
      </c>
      <c r="C175" s="41">
        <v>147001</v>
      </c>
      <c r="D175" s="42">
        <f t="shared" si="23"/>
        <v>45931</v>
      </c>
      <c r="E175" s="43" t="s">
        <v>318</v>
      </c>
      <c r="F175" s="44">
        <v>7.2</v>
      </c>
      <c r="G175" s="45" t="s">
        <v>585</v>
      </c>
      <c r="H175" s="44">
        <v>5.54</v>
      </c>
      <c r="I175" s="44">
        <f t="shared" si="24"/>
        <v>39.89</v>
      </c>
      <c r="J175" s="46">
        <f t="shared" si="25"/>
        <v>0.22489999999999999</v>
      </c>
      <c r="K175" s="44">
        <v>0</v>
      </c>
      <c r="L175" s="44">
        <f t="shared" si="26"/>
        <v>0</v>
      </c>
      <c r="M175" s="46">
        <f t="shared" si="27"/>
        <v>0.22489999999999999</v>
      </c>
      <c r="N175" s="44">
        <f t="shared" si="28"/>
        <v>5.54</v>
      </c>
      <c r="O175" s="44">
        <f t="shared" si="29"/>
        <v>39.89</v>
      </c>
    </row>
    <row r="176" spans="1:15">
      <c r="A176" s="40"/>
      <c r="B176" s="41"/>
      <c r="C176" s="41"/>
      <c r="D176" s="42"/>
      <c r="E176" s="43"/>
      <c r="F176" s="44"/>
      <c r="G176" s="44"/>
      <c r="H176" s="44"/>
      <c r="I176" s="44"/>
      <c r="J176" s="44"/>
      <c r="K176" s="44"/>
      <c r="L176" s="44"/>
      <c r="M176" s="44"/>
      <c r="N176" s="44"/>
      <c r="O176" s="44"/>
    </row>
    <row r="177" spans="1:15" s="4" customFormat="1">
      <c r="A177" s="53"/>
      <c r="B177" s="49"/>
      <c r="C177" s="51"/>
      <c r="D177" s="54"/>
      <c r="E177" s="55" t="s">
        <v>19</v>
      </c>
      <c r="F177" s="54"/>
      <c r="G177" s="54"/>
      <c r="H177" s="54"/>
      <c r="I177" s="54">
        <f>TRUNC(SUM(I152:I176),2)</f>
        <v>57319.49</v>
      </c>
      <c r="J177" s="54"/>
      <c r="K177" s="54"/>
      <c r="L177" s="54">
        <f>SUM(L152:L176)</f>
        <v>35978.209999999992</v>
      </c>
      <c r="M177" s="54"/>
      <c r="N177" s="54"/>
      <c r="O177" s="54">
        <f>SUM(O152:O176)</f>
        <v>93297.7</v>
      </c>
    </row>
    <row r="178" spans="1:15">
      <c r="A178" s="40"/>
      <c r="B178" s="41"/>
      <c r="C178" s="41"/>
      <c r="D178" s="42"/>
      <c r="E178" s="43"/>
      <c r="F178" s="44"/>
      <c r="G178" s="45"/>
      <c r="H178" s="44"/>
      <c r="I178" s="44"/>
      <c r="J178" s="46"/>
      <c r="K178" s="44"/>
      <c r="L178" s="44"/>
      <c r="M178" s="46"/>
      <c r="N178" s="44"/>
      <c r="O178" s="44"/>
    </row>
    <row r="179" spans="1:15" s="4" customFormat="1">
      <c r="A179" s="47" t="s">
        <v>67</v>
      </c>
      <c r="B179" s="48"/>
      <c r="C179" s="49"/>
      <c r="D179" s="48"/>
      <c r="E179" s="50" t="s">
        <v>68</v>
      </c>
      <c r="F179" s="51"/>
      <c r="G179" s="50"/>
      <c r="H179" s="51"/>
      <c r="I179" s="52"/>
      <c r="J179" s="52"/>
      <c r="K179" s="48"/>
      <c r="L179" s="48"/>
      <c r="M179" s="52"/>
      <c r="N179" s="49"/>
      <c r="O179" s="48"/>
    </row>
    <row r="180" spans="1:15">
      <c r="A180" s="40"/>
      <c r="B180" s="41"/>
      <c r="C180" s="41"/>
      <c r="D180" s="42"/>
      <c r="E180" s="43"/>
      <c r="F180" s="44"/>
      <c r="G180" s="45"/>
      <c r="H180" s="44"/>
      <c r="I180" s="44"/>
      <c r="J180" s="44"/>
      <c r="K180" s="44"/>
      <c r="L180" s="44"/>
      <c r="M180" s="44"/>
      <c r="N180" s="44"/>
      <c r="O180" s="44"/>
    </row>
    <row r="181" spans="1:15">
      <c r="A181" s="40" t="s">
        <v>319</v>
      </c>
      <c r="B181" s="41" t="s">
        <v>17</v>
      </c>
      <c r="C181" s="41">
        <v>2103</v>
      </c>
      <c r="D181" s="42">
        <f t="shared" ref="D181:D217" si="30">($B$14)</f>
        <v>45931</v>
      </c>
      <c r="E181" s="43" t="s">
        <v>356</v>
      </c>
      <c r="F181" s="44">
        <v>51</v>
      </c>
      <c r="G181" s="45" t="s">
        <v>22</v>
      </c>
      <c r="H181" s="44">
        <v>10.47</v>
      </c>
      <c r="I181" s="44">
        <f t="shared" si="24"/>
        <v>533.97</v>
      </c>
      <c r="J181" s="46">
        <f t="shared" si="25"/>
        <v>0.22489999999999999</v>
      </c>
      <c r="K181" s="44">
        <v>11.54</v>
      </c>
      <c r="L181" s="44">
        <f t="shared" si="26"/>
        <v>588.54</v>
      </c>
      <c r="M181" s="46">
        <f t="shared" ref="M181:M215" si="31">$J$13</f>
        <v>0.22489999999999999</v>
      </c>
      <c r="N181" s="44">
        <f t="shared" si="28"/>
        <v>22.009999999999998</v>
      </c>
      <c r="O181" s="44">
        <f t="shared" si="29"/>
        <v>1122.51</v>
      </c>
    </row>
    <row r="182" spans="1:15">
      <c r="A182" s="40" t="s">
        <v>320</v>
      </c>
      <c r="B182" s="41" t="s">
        <v>17</v>
      </c>
      <c r="C182" s="41">
        <v>2104</v>
      </c>
      <c r="D182" s="42">
        <f t="shared" si="30"/>
        <v>45931</v>
      </c>
      <c r="E182" s="43" t="s">
        <v>357</v>
      </c>
      <c r="F182" s="44">
        <v>9</v>
      </c>
      <c r="G182" s="45" t="s">
        <v>22</v>
      </c>
      <c r="H182" s="44">
        <v>21.5</v>
      </c>
      <c r="I182" s="44">
        <f t="shared" si="24"/>
        <v>193.5</v>
      </c>
      <c r="J182" s="46">
        <f t="shared" si="25"/>
        <v>0.22489999999999999</v>
      </c>
      <c r="K182" s="44">
        <v>17.34</v>
      </c>
      <c r="L182" s="44">
        <f t="shared" si="26"/>
        <v>156.06</v>
      </c>
      <c r="M182" s="46">
        <f t="shared" si="31"/>
        <v>0.22489999999999999</v>
      </c>
      <c r="N182" s="44">
        <f t="shared" si="28"/>
        <v>38.840000000000003</v>
      </c>
      <c r="O182" s="44">
        <f t="shared" si="29"/>
        <v>349.56</v>
      </c>
    </row>
    <row r="183" spans="1:15">
      <c r="A183" s="40" t="s">
        <v>321</v>
      </c>
      <c r="B183" s="41" t="s">
        <v>17</v>
      </c>
      <c r="C183" s="41">
        <v>2106</v>
      </c>
      <c r="D183" s="42">
        <f t="shared" si="30"/>
        <v>45931</v>
      </c>
      <c r="E183" s="43" t="s">
        <v>358</v>
      </c>
      <c r="F183" s="44">
        <v>14</v>
      </c>
      <c r="G183" s="45" t="s">
        <v>22</v>
      </c>
      <c r="H183" s="44">
        <v>14.26</v>
      </c>
      <c r="I183" s="44">
        <f t="shared" si="24"/>
        <v>199.64</v>
      </c>
      <c r="J183" s="46">
        <f t="shared" si="25"/>
        <v>0.22489999999999999</v>
      </c>
      <c r="K183" s="44">
        <v>17.34</v>
      </c>
      <c r="L183" s="44">
        <f t="shared" si="26"/>
        <v>242.76</v>
      </c>
      <c r="M183" s="46">
        <f t="shared" si="31"/>
        <v>0.22489999999999999</v>
      </c>
      <c r="N183" s="44">
        <f t="shared" si="28"/>
        <v>31.6</v>
      </c>
      <c r="O183" s="44">
        <f t="shared" si="29"/>
        <v>442.4</v>
      </c>
    </row>
    <row r="184" spans="1:15">
      <c r="A184" s="40" t="s">
        <v>322</v>
      </c>
      <c r="B184" s="41" t="s">
        <v>17</v>
      </c>
      <c r="C184" s="41">
        <v>2159</v>
      </c>
      <c r="D184" s="42">
        <f t="shared" si="30"/>
        <v>45931</v>
      </c>
      <c r="E184" s="43" t="s">
        <v>359</v>
      </c>
      <c r="F184" s="44">
        <v>8</v>
      </c>
      <c r="G184" s="45" t="s">
        <v>22</v>
      </c>
      <c r="H184" s="44">
        <v>32.409999999999997</v>
      </c>
      <c r="I184" s="44">
        <f t="shared" si="24"/>
        <v>259.27999999999997</v>
      </c>
      <c r="J184" s="46">
        <f t="shared" si="25"/>
        <v>0.22489999999999999</v>
      </c>
      <c r="K184" s="44">
        <v>28.88</v>
      </c>
      <c r="L184" s="44">
        <f t="shared" si="26"/>
        <v>231.04</v>
      </c>
      <c r="M184" s="46">
        <f t="shared" si="31"/>
        <v>0.22489999999999999</v>
      </c>
      <c r="N184" s="44">
        <f t="shared" si="28"/>
        <v>61.289999999999992</v>
      </c>
      <c r="O184" s="44">
        <f t="shared" si="29"/>
        <v>490.31999999999994</v>
      </c>
    </row>
    <row r="185" spans="1:15">
      <c r="A185" s="40" t="s">
        <v>323</v>
      </c>
      <c r="B185" s="41" t="s">
        <v>16</v>
      </c>
      <c r="C185" s="41">
        <v>174071</v>
      </c>
      <c r="D185" s="42">
        <f t="shared" si="30"/>
        <v>45931</v>
      </c>
      <c r="E185" s="43" t="s">
        <v>360</v>
      </c>
      <c r="F185" s="44">
        <v>1</v>
      </c>
      <c r="G185" s="45" t="s">
        <v>22</v>
      </c>
      <c r="H185" s="44">
        <v>24.69</v>
      </c>
      <c r="I185" s="44">
        <f t="shared" si="24"/>
        <v>24.69</v>
      </c>
      <c r="J185" s="46">
        <f t="shared" si="25"/>
        <v>0.22489999999999999</v>
      </c>
      <c r="K185" s="44">
        <v>17.34</v>
      </c>
      <c r="L185" s="44">
        <f t="shared" si="26"/>
        <v>17.34</v>
      </c>
      <c r="M185" s="46">
        <f t="shared" si="31"/>
        <v>0.22489999999999999</v>
      </c>
      <c r="N185" s="44">
        <f t="shared" si="28"/>
        <v>42.03</v>
      </c>
      <c r="O185" s="44">
        <f t="shared" si="29"/>
        <v>42.03</v>
      </c>
    </row>
    <row r="186" spans="1:15">
      <c r="A186" s="40" t="s">
        <v>324</v>
      </c>
      <c r="B186" s="41" t="s">
        <v>17</v>
      </c>
      <c r="C186" s="41">
        <v>1704</v>
      </c>
      <c r="D186" s="42">
        <f t="shared" si="30"/>
        <v>45931</v>
      </c>
      <c r="E186" s="43" t="s">
        <v>361</v>
      </c>
      <c r="F186" s="44">
        <v>1</v>
      </c>
      <c r="G186" s="45" t="s">
        <v>22</v>
      </c>
      <c r="H186" s="44">
        <v>17.82</v>
      </c>
      <c r="I186" s="44">
        <f t="shared" si="24"/>
        <v>17.82</v>
      </c>
      <c r="J186" s="46">
        <f t="shared" si="25"/>
        <v>0.22489999999999999</v>
      </c>
      <c r="K186" s="44">
        <v>17.34</v>
      </c>
      <c r="L186" s="44">
        <f t="shared" si="26"/>
        <v>17.34</v>
      </c>
      <c r="M186" s="46">
        <f t="shared" si="31"/>
        <v>0.22489999999999999</v>
      </c>
      <c r="N186" s="44">
        <f t="shared" si="28"/>
        <v>35.159999999999997</v>
      </c>
      <c r="O186" s="44">
        <f t="shared" si="29"/>
        <v>35.159999999999997</v>
      </c>
    </row>
    <row r="187" spans="1:15">
      <c r="A187" s="40" t="s">
        <v>325</v>
      </c>
      <c r="B187" s="41" t="s">
        <v>17</v>
      </c>
      <c r="C187" s="41">
        <v>2107</v>
      </c>
      <c r="D187" s="42">
        <f t="shared" si="30"/>
        <v>45931</v>
      </c>
      <c r="E187" s="43" t="s">
        <v>362</v>
      </c>
      <c r="F187" s="44">
        <v>39</v>
      </c>
      <c r="G187" s="45" t="s">
        <v>22</v>
      </c>
      <c r="H187" s="44">
        <v>13.65</v>
      </c>
      <c r="I187" s="44">
        <f t="shared" si="24"/>
        <v>532.35</v>
      </c>
      <c r="J187" s="46">
        <f t="shared" si="25"/>
        <v>0.22489999999999999</v>
      </c>
      <c r="K187" s="44">
        <v>17.34</v>
      </c>
      <c r="L187" s="44">
        <f t="shared" si="26"/>
        <v>676.26</v>
      </c>
      <c r="M187" s="46">
        <f t="shared" si="31"/>
        <v>0.22489999999999999</v>
      </c>
      <c r="N187" s="44">
        <f t="shared" si="28"/>
        <v>30.990000000000002</v>
      </c>
      <c r="O187" s="44">
        <f t="shared" si="29"/>
        <v>1208.6100000000001</v>
      </c>
    </row>
    <row r="188" spans="1:15">
      <c r="A188" s="40" t="s">
        <v>326</v>
      </c>
      <c r="B188" s="41" t="s">
        <v>17</v>
      </c>
      <c r="C188" s="41">
        <v>1398</v>
      </c>
      <c r="D188" s="42">
        <f t="shared" si="30"/>
        <v>45931</v>
      </c>
      <c r="E188" s="43" t="s">
        <v>363</v>
      </c>
      <c r="F188" s="44">
        <v>125</v>
      </c>
      <c r="G188" s="45" t="s">
        <v>22</v>
      </c>
      <c r="H188" s="44">
        <v>40.54</v>
      </c>
      <c r="I188" s="44">
        <f t="shared" si="24"/>
        <v>5067.5</v>
      </c>
      <c r="J188" s="46">
        <f t="shared" si="25"/>
        <v>0.22489999999999999</v>
      </c>
      <c r="K188" s="44">
        <v>23.09</v>
      </c>
      <c r="L188" s="44">
        <f t="shared" si="26"/>
        <v>2886.25</v>
      </c>
      <c r="M188" s="46">
        <f t="shared" si="31"/>
        <v>0.22489999999999999</v>
      </c>
      <c r="N188" s="44">
        <f t="shared" si="28"/>
        <v>63.629999999999995</v>
      </c>
      <c r="O188" s="44">
        <f t="shared" si="29"/>
        <v>7953.75</v>
      </c>
    </row>
    <row r="189" spans="1:15">
      <c r="A189" s="40" t="s">
        <v>327</v>
      </c>
      <c r="B189" s="41" t="s">
        <v>17</v>
      </c>
      <c r="C189" s="41">
        <v>2051</v>
      </c>
      <c r="D189" s="42">
        <f t="shared" si="30"/>
        <v>45931</v>
      </c>
      <c r="E189" s="43" t="s">
        <v>364</v>
      </c>
      <c r="F189" s="44">
        <v>40</v>
      </c>
      <c r="G189" s="45" t="s">
        <v>22</v>
      </c>
      <c r="H189" s="44">
        <v>26.43</v>
      </c>
      <c r="I189" s="44">
        <f t="shared" si="24"/>
        <v>1057.2</v>
      </c>
      <c r="J189" s="46">
        <f t="shared" si="25"/>
        <v>0.22489999999999999</v>
      </c>
      <c r="K189" s="44">
        <v>17.34</v>
      </c>
      <c r="L189" s="44">
        <f t="shared" si="26"/>
        <v>693.6</v>
      </c>
      <c r="M189" s="46">
        <f t="shared" si="31"/>
        <v>0.22489999999999999</v>
      </c>
      <c r="N189" s="44">
        <f t="shared" si="28"/>
        <v>43.769999999999996</v>
      </c>
      <c r="O189" s="44">
        <f t="shared" si="29"/>
        <v>1750.8000000000002</v>
      </c>
    </row>
    <row r="190" spans="1:15">
      <c r="A190" s="40" t="s">
        <v>328</v>
      </c>
      <c r="B190" s="41" t="s">
        <v>17</v>
      </c>
      <c r="C190" s="41">
        <v>2124</v>
      </c>
      <c r="D190" s="42">
        <f t="shared" si="30"/>
        <v>45931</v>
      </c>
      <c r="E190" s="43" t="s">
        <v>69</v>
      </c>
      <c r="F190" s="44">
        <v>10</v>
      </c>
      <c r="G190" s="45" t="s">
        <v>22</v>
      </c>
      <c r="H190" s="44">
        <v>33.24</v>
      </c>
      <c r="I190" s="44">
        <f t="shared" si="24"/>
        <v>332.4</v>
      </c>
      <c r="J190" s="46">
        <f t="shared" si="25"/>
        <v>0.22489999999999999</v>
      </c>
      <c r="K190" s="44">
        <v>28.88</v>
      </c>
      <c r="L190" s="44">
        <f t="shared" si="26"/>
        <v>288.8</v>
      </c>
      <c r="M190" s="46">
        <f t="shared" si="31"/>
        <v>0.22489999999999999</v>
      </c>
      <c r="N190" s="44">
        <f t="shared" si="28"/>
        <v>62.120000000000005</v>
      </c>
      <c r="O190" s="44">
        <f t="shared" si="29"/>
        <v>621.20000000000005</v>
      </c>
    </row>
    <row r="191" spans="1:15">
      <c r="A191" s="40" t="s">
        <v>329</v>
      </c>
      <c r="B191" s="41" t="s">
        <v>17</v>
      </c>
      <c r="C191" s="41">
        <v>2009</v>
      </c>
      <c r="D191" s="42">
        <f t="shared" si="30"/>
        <v>45931</v>
      </c>
      <c r="E191" s="43" t="s">
        <v>365</v>
      </c>
      <c r="F191" s="44">
        <v>111</v>
      </c>
      <c r="G191" s="45" t="s">
        <v>22</v>
      </c>
      <c r="H191" s="44">
        <v>56.95</v>
      </c>
      <c r="I191" s="44">
        <f t="shared" si="24"/>
        <v>6321.45</v>
      </c>
      <c r="J191" s="46">
        <f t="shared" si="25"/>
        <v>0.22489999999999999</v>
      </c>
      <c r="K191" s="44">
        <v>23.09</v>
      </c>
      <c r="L191" s="44">
        <f t="shared" si="26"/>
        <v>2562.9899999999998</v>
      </c>
      <c r="M191" s="46">
        <f t="shared" si="31"/>
        <v>0.22489999999999999</v>
      </c>
      <c r="N191" s="44">
        <f t="shared" si="28"/>
        <v>80.040000000000006</v>
      </c>
      <c r="O191" s="44">
        <f t="shared" si="29"/>
        <v>8884.4399999999987</v>
      </c>
    </row>
    <row r="192" spans="1:15">
      <c r="A192" s="40" t="s">
        <v>330</v>
      </c>
      <c r="B192" s="41" t="s">
        <v>17</v>
      </c>
      <c r="C192" s="41">
        <v>1981</v>
      </c>
      <c r="D192" s="42">
        <f t="shared" si="30"/>
        <v>45931</v>
      </c>
      <c r="E192" s="43" t="s">
        <v>366</v>
      </c>
      <c r="F192" s="44">
        <v>150</v>
      </c>
      <c r="G192" s="45" t="s">
        <v>585</v>
      </c>
      <c r="H192" s="44">
        <v>3.56</v>
      </c>
      <c r="I192" s="44">
        <f t="shared" si="24"/>
        <v>534</v>
      </c>
      <c r="J192" s="46">
        <f t="shared" si="25"/>
        <v>0.22489999999999999</v>
      </c>
      <c r="K192" s="44">
        <v>2.3199999999999998</v>
      </c>
      <c r="L192" s="44">
        <f t="shared" si="26"/>
        <v>348</v>
      </c>
      <c r="M192" s="46">
        <f t="shared" si="31"/>
        <v>0.22489999999999999</v>
      </c>
      <c r="N192" s="44">
        <f t="shared" si="28"/>
        <v>5.88</v>
      </c>
      <c r="O192" s="44">
        <f t="shared" si="29"/>
        <v>882</v>
      </c>
    </row>
    <row r="193" spans="1:15">
      <c r="A193" s="40" t="s">
        <v>331</v>
      </c>
      <c r="B193" s="41" t="s">
        <v>16</v>
      </c>
      <c r="C193" s="41">
        <v>172001</v>
      </c>
      <c r="D193" s="42">
        <f t="shared" si="30"/>
        <v>45931</v>
      </c>
      <c r="E193" s="43" t="s">
        <v>367</v>
      </c>
      <c r="F193" s="44">
        <v>2</v>
      </c>
      <c r="G193" s="45" t="s">
        <v>22</v>
      </c>
      <c r="H193" s="44">
        <v>3.99</v>
      </c>
      <c r="I193" s="44">
        <f t="shared" si="24"/>
        <v>7.98</v>
      </c>
      <c r="J193" s="46">
        <f t="shared" si="25"/>
        <v>0.22489999999999999</v>
      </c>
      <c r="K193" s="44">
        <v>5.81</v>
      </c>
      <c r="L193" s="44">
        <f t="shared" si="26"/>
        <v>11.62</v>
      </c>
      <c r="M193" s="46">
        <f t="shared" si="31"/>
        <v>0.22489999999999999</v>
      </c>
      <c r="N193" s="44">
        <f t="shared" si="28"/>
        <v>9.8000000000000007</v>
      </c>
      <c r="O193" s="44">
        <f t="shared" si="29"/>
        <v>19.600000000000001</v>
      </c>
    </row>
    <row r="194" spans="1:15">
      <c r="A194" s="40" t="s">
        <v>332</v>
      </c>
      <c r="B194" s="41" t="s">
        <v>16</v>
      </c>
      <c r="C194" s="41">
        <v>171900</v>
      </c>
      <c r="D194" s="42">
        <f t="shared" si="30"/>
        <v>45931</v>
      </c>
      <c r="E194" s="43" t="s">
        <v>368</v>
      </c>
      <c r="F194" s="44">
        <v>20</v>
      </c>
      <c r="G194" s="45" t="s">
        <v>585</v>
      </c>
      <c r="H194" s="44">
        <v>1.83</v>
      </c>
      <c r="I194" s="44">
        <f t="shared" si="24"/>
        <v>36.6</v>
      </c>
      <c r="J194" s="46">
        <f t="shared" si="25"/>
        <v>0.22489999999999999</v>
      </c>
      <c r="K194" s="44">
        <v>21.18</v>
      </c>
      <c r="L194" s="44">
        <f t="shared" si="26"/>
        <v>423.6</v>
      </c>
      <c r="M194" s="46">
        <f t="shared" si="31"/>
        <v>0.22489999999999999</v>
      </c>
      <c r="N194" s="44">
        <f t="shared" si="28"/>
        <v>23.009999999999998</v>
      </c>
      <c r="O194" s="44">
        <f t="shared" si="29"/>
        <v>460.20000000000005</v>
      </c>
    </row>
    <row r="195" spans="1:15">
      <c r="A195" s="40" t="s">
        <v>333</v>
      </c>
      <c r="B195" s="41" t="s">
        <v>16</v>
      </c>
      <c r="C195" s="41">
        <v>171057</v>
      </c>
      <c r="D195" s="42">
        <f t="shared" si="30"/>
        <v>45931</v>
      </c>
      <c r="E195" s="43" t="s">
        <v>369</v>
      </c>
      <c r="F195" s="44">
        <v>20</v>
      </c>
      <c r="G195" s="45" t="s">
        <v>585</v>
      </c>
      <c r="H195" s="44">
        <v>7.21</v>
      </c>
      <c r="I195" s="44">
        <f t="shared" si="24"/>
        <v>144.19999999999999</v>
      </c>
      <c r="J195" s="46">
        <f t="shared" si="25"/>
        <v>0.22489999999999999</v>
      </c>
      <c r="K195" s="44">
        <v>5.81</v>
      </c>
      <c r="L195" s="44">
        <f t="shared" si="26"/>
        <v>116.2</v>
      </c>
      <c r="M195" s="46">
        <f t="shared" si="31"/>
        <v>0.22489999999999999</v>
      </c>
      <c r="N195" s="44">
        <f t="shared" si="28"/>
        <v>13.02</v>
      </c>
      <c r="O195" s="44">
        <f t="shared" si="29"/>
        <v>260.39999999999998</v>
      </c>
    </row>
    <row r="196" spans="1:15">
      <c r="A196" s="40" t="s">
        <v>334</v>
      </c>
      <c r="B196" s="41" t="s">
        <v>16</v>
      </c>
      <c r="C196" s="41">
        <v>174100</v>
      </c>
      <c r="D196" s="42">
        <f t="shared" si="30"/>
        <v>45931</v>
      </c>
      <c r="E196" s="43" t="s">
        <v>370</v>
      </c>
      <c r="F196" s="44">
        <v>2</v>
      </c>
      <c r="G196" s="45" t="s">
        <v>22</v>
      </c>
      <c r="H196" s="44">
        <v>703.19</v>
      </c>
      <c r="I196" s="44">
        <f t="shared" si="24"/>
        <v>1406.38</v>
      </c>
      <c r="J196" s="46">
        <f t="shared" si="25"/>
        <v>0.22489999999999999</v>
      </c>
      <c r="K196" s="44">
        <v>57.74</v>
      </c>
      <c r="L196" s="44">
        <f t="shared" si="26"/>
        <v>115.48</v>
      </c>
      <c r="M196" s="46">
        <f t="shared" si="31"/>
        <v>0.22489999999999999</v>
      </c>
      <c r="N196" s="44">
        <f t="shared" si="28"/>
        <v>760.93000000000006</v>
      </c>
      <c r="O196" s="44">
        <f t="shared" si="29"/>
        <v>1521.8600000000001</v>
      </c>
    </row>
    <row r="197" spans="1:15">
      <c r="A197" s="40" t="s">
        <v>335</v>
      </c>
      <c r="B197" s="41" t="s">
        <v>17</v>
      </c>
      <c r="C197" s="41">
        <v>2203</v>
      </c>
      <c r="D197" s="42">
        <f t="shared" si="30"/>
        <v>45931</v>
      </c>
      <c r="E197" s="43" t="s">
        <v>371</v>
      </c>
      <c r="F197" s="44">
        <v>20</v>
      </c>
      <c r="G197" s="45" t="s">
        <v>22</v>
      </c>
      <c r="H197" s="44">
        <v>5.84</v>
      </c>
      <c r="I197" s="44">
        <f t="shared" si="24"/>
        <v>116.8</v>
      </c>
      <c r="J197" s="46">
        <f t="shared" si="25"/>
        <v>0.22489999999999999</v>
      </c>
      <c r="K197" s="44">
        <v>11.54</v>
      </c>
      <c r="L197" s="44">
        <f t="shared" si="26"/>
        <v>230.8</v>
      </c>
      <c r="M197" s="46">
        <f t="shared" si="31"/>
        <v>0.22489999999999999</v>
      </c>
      <c r="N197" s="44">
        <f t="shared" si="28"/>
        <v>17.38</v>
      </c>
      <c r="O197" s="44">
        <f t="shared" si="29"/>
        <v>347.6</v>
      </c>
    </row>
    <row r="198" spans="1:15">
      <c r="A198" s="40" t="s">
        <v>336</v>
      </c>
      <c r="B198" s="41" t="s">
        <v>17</v>
      </c>
      <c r="C198" s="41">
        <v>2204</v>
      </c>
      <c r="D198" s="42">
        <f t="shared" si="30"/>
        <v>45931</v>
      </c>
      <c r="E198" s="43" t="s">
        <v>372</v>
      </c>
      <c r="F198" s="44">
        <v>30</v>
      </c>
      <c r="G198" s="45" t="s">
        <v>22</v>
      </c>
      <c r="H198" s="44">
        <v>11.29</v>
      </c>
      <c r="I198" s="44">
        <f t="shared" si="24"/>
        <v>338.7</v>
      </c>
      <c r="J198" s="46">
        <f t="shared" si="25"/>
        <v>0.22489999999999999</v>
      </c>
      <c r="K198" s="44">
        <v>17.34</v>
      </c>
      <c r="L198" s="44">
        <f t="shared" si="26"/>
        <v>520.20000000000005</v>
      </c>
      <c r="M198" s="46">
        <f t="shared" si="31"/>
        <v>0.22489999999999999</v>
      </c>
      <c r="N198" s="44">
        <f t="shared" si="28"/>
        <v>28.63</v>
      </c>
      <c r="O198" s="44">
        <f t="shared" si="29"/>
        <v>858.90000000000009</v>
      </c>
    </row>
    <row r="199" spans="1:15">
      <c r="A199" s="40" t="s">
        <v>337</v>
      </c>
      <c r="B199" s="41" t="s">
        <v>17</v>
      </c>
      <c r="C199" s="41">
        <v>2168</v>
      </c>
      <c r="D199" s="42">
        <f t="shared" si="30"/>
        <v>45931</v>
      </c>
      <c r="E199" s="43" t="s">
        <v>373</v>
      </c>
      <c r="F199" s="44">
        <v>111</v>
      </c>
      <c r="G199" s="45" t="s">
        <v>22</v>
      </c>
      <c r="H199" s="44">
        <v>28.09</v>
      </c>
      <c r="I199" s="44">
        <f t="shared" si="24"/>
        <v>3117.99</v>
      </c>
      <c r="J199" s="46">
        <f t="shared" si="25"/>
        <v>0.22489999999999999</v>
      </c>
      <c r="K199" s="44">
        <v>17.34</v>
      </c>
      <c r="L199" s="44">
        <f t="shared" si="26"/>
        <v>1924.74</v>
      </c>
      <c r="M199" s="46">
        <f t="shared" si="31"/>
        <v>0.22489999999999999</v>
      </c>
      <c r="N199" s="44">
        <f t="shared" si="28"/>
        <v>45.43</v>
      </c>
      <c r="O199" s="44">
        <f t="shared" si="29"/>
        <v>5042.7299999999996</v>
      </c>
    </row>
    <row r="200" spans="1:15">
      <c r="A200" s="40" t="s">
        <v>338</v>
      </c>
      <c r="B200" s="41" t="s">
        <v>17</v>
      </c>
      <c r="C200" s="41">
        <v>1382</v>
      </c>
      <c r="D200" s="42">
        <f t="shared" si="30"/>
        <v>45931</v>
      </c>
      <c r="E200" s="43" t="s">
        <v>374</v>
      </c>
      <c r="F200" s="44">
        <v>324</v>
      </c>
      <c r="G200" s="45" t="s">
        <v>22</v>
      </c>
      <c r="H200" s="44">
        <v>3.26</v>
      </c>
      <c r="I200" s="44">
        <f t="shared" si="24"/>
        <v>1056.24</v>
      </c>
      <c r="J200" s="46">
        <f t="shared" si="25"/>
        <v>0.22489999999999999</v>
      </c>
      <c r="K200" s="44">
        <v>8.65</v>
      </c>
      <c r="L200" s="44">
        <f t="shared" si="26"/>
        <v>2802.6</v>
      </c>
      <c r="M200" s="46">
        <f t="shared" si="31"/>
        <v>0.22489999999999999</v>
      </c>
      <c r="N200" s="44">
        <f t="shared" si="28"/>
        <v>11.91</v>
      </c>
      <c r="O200" s="44">
        <f t="shared" si="29"/>
        <v>3858.84</v>
      </c>
    </row>
    <row r="201" spans="1:15">
      <c r="A201" s="40" t="s">
        <v>339</v>
      </c>
      <c r="B201" s="41" t="s">
        <v>17</v>
      </c>
      <c r="C201" s="41">
        <v>1939</v>
      </c>
      <c r="D201" s="42">
        <f t="shared" si="30"/>
        <v>45931</v>
      </c>
      <c r="E201" s="43" t="s">
        <v>375</v>
      </c>
      <c r="F201" s="44">
        <v>9</v>
      </c>
      <c r="G201" s="45" t="s">
        <v>22</v>
      </c>
      <c r="H201" s="44">
        <v>100.31</v>
      </c>
      <c r="I201" s="44">
        <f t="shared" si="24"/>
        <v>902.79</v>
      </c>
      <c r="J201" s="46">
        <f t="shared" si="25"/>
        <v>0.22489999999999999</v>
      </c>
      <c r="K201" s="44">
        <v>51.97</v>
      </c>
      <c r="L201" s="44">
        <f t="shared" si="26"/>
        <v>467.73</v>
      </c>
      <c r="M201" s="46">
        <f t="shared" si="31"/>
        <v>0.22489999999999999</v>
      </c>
      <c r="N201" s="44">
        <f t="shared" si="28"/>
        <v>152.28</v>
      </c>
      <c r="O201" s="44">
        <f t="shared" si="29"/>
        <v>1370.52</v>
      </c>
    </row>
    <row r="202" spans="1:15">
      <c r="A202" s="40" t="s">
        <v>340</v>
      </c>
      <c r="B202" s="41" t="s">
        <v>17</v>
      </c>
      <c r="C202" s="41">
        <v>1840</v>
      </c>
      <c r="D202" s="42">
        <f t="shared" si="30"/>
        <v>45931</v>
      </c>
      <c r="E202" s="43" t="s">
        <v>376</v>
      </c>
      <c r="F202" s="44">
        <v>121</v>
      </c>
      <c r="G202" s="45" t="s">
        <v>22</v>
      </c>
      <c r="H202" s="44">
        <v>459.37</v>
      </c>
      <c r="I202" s="44">
        <f t="shared" si="24"/>
        <v>55583.77</v>
      </c>
      <c r="J202" s="46">
        <f t="shared" si="25"/>
        <v>0.22489999999999999</v>
      </c>
      <c r="K202" s="44">
        <v>57.74</v>
      </c>
      <c r="L202" s="44">
        <f t="shared" si="26"/>
        <v>6986.54</v>
      </c>
      <c r="M202" s="46">
        <f t="shared" si="31"/>
        <v>0.22489999999999999</v>
      </c>
      <c r="N202" s="44">
        <f t="shared" si="28"/>
        <v>517.11</v>
      </c>
      <c r="O202" s="44">
        <f t="shared" si="29"/>
        <v>62570.31</v>
      </c>
    </row>
    <row r="203" spans="1:15">
      <c r="A203" s="40" t="s">
        <v>341</v>
      </c>
      <c r="B203" s="41" t="s">
        <v>17</v>
      </c>
      <c r="C203" s="41">
        <v>1782</v>
      </c>
      <c r="D203" s="42">
        <f t="shared" si="30"/>
        <v>45931</v>
      </c>
      <c r="E203" s="43" t="s">
        <v>377</v>
      </c>
      <c r="F203" s="44">
        <v>66</v>
      </c>
      <c r="G203" s="45" t="s">
        <v>22</v>
      </c>
      <c r="H203" s="44">
        <v>339.2</v>
      </c>
      <c r="I203" s="44">
        <f t="shared" si="24"/>
        <v>22387.200000000001</v>
      </c>
      <c r="J203" s="46">
        <f t="shared" si="25"/>
        <v>0.22489999999999999</v>
      </c>
      <c r="K203" s="44">
        <v>51.97</v>
      </c>
      <c r="L203" s="44">
        <f t="shared" si="26"/>
        <v>3430.02</v>
      </c>
      <c r="M203" s="46">
        <f t="shared" si="31"/>
        <v>0.22489999999999999</v>
      </c>
      <c r="N203" s="44">
        <f t="shared" si="28"/>
        <v>391.16999999999996</v>
      </c>
      <c r="O203" s="44">
        <f t="shared" si="29"/>
        <v>25817.22</v>
      </c>
    </row>
    <row r="204" spans="1:15">
      <c r="A204" s="40" t="s">
        <v>342</v>
      </c>
      <c r="B204" s="41" t="s">
        <v>17</v>
      </c>
      <c r="C204" s="41">
        <v>1979</v>
      </c>
      <c r="D204" s="42">
        <f t="shared" si="30"/>
        <v>45931</v>
      </c>
      <c r="E204" s="43" t="s">
        <v>378</v>
      </c>
      <c r="F204" s="44">
        <v>9</v>
      </c>
      <c r="G204" s="45" t="s">
        <v>22</v>
      </c>
      <c r="H204" s="44">
        <v>18.37</v>
      </c>
      <c r="I204" s="44">
        <f t="shared" si="24"/>
        <v>165.33</v>
      </c>
      <c r="J204" s="46">
        <f t="shared" si="25"/>
        <v>0.22489999999999999</v>
      </c>
      <c r="K204" s="44">
        <v>5.81</v>
      </c>
      <c r="L204" s="44">
        <f t="shared" si="26"/>
        <v>52.29</v>
      </c>
      <c r="M204" s="46">
        <f t="shared" si="31"/>
        <v>0.22489999999999999</v>
      </c>
      <c r="N204" s="44">
        <f t="shared" si="28"/>
        <v>24.18</v>
      </c>
      <c r="O204" s="44">
        <f t="shared" si="29"/>
        <v>217.62</v>
      </c>
    </row>
    <row r="205" spans="1:15">
      <c r="A205" s="40" t="s">
        <v>343</v>
      </c>
      <c r="B205" s="41" t="s">
        <v>17</v>
      </c>
      <c r="C205" s="41">
        <v>1927</v>
      </c>
      <c r="D205" s="42">
        <f t="shared" si="30"/>
        <v>45931</v>
      </c>
      <c r="E205" s="43" t="s">
        <v>379</v>
      </c>
      <c r="F205" s="44">
        <v>45</v>
      </c>
      <c r="G205" s="45" t="s">
        <v>22</v>
      </c>
      <c r="H205" s="44">
        <v>103.09</v>
      </c>
      <c r="I205" s="44">
        <f t="shared" si="24"/>
        <v>4639.05</v>
      </c>
      <c r="J205" s="46">
        <f t="shared" si="25"/>
        <v>0.22489999999999999</v>
      </c>
      <c r="K205" s="44">
        <v>28.88</v>
      </c>
      <c r="L205" s="44">
        <f t="shared" si="26"/>
        <v>1299.5999999999999</v>
      </c>
      <c r="M205" s="46">
        <f t="shared" si="31"/>
        <v>0.22489999999999999</v>
      </c>
      <c r="N205" s="44">
        <f t="shared" si="28"/>
        <v>131.97</v>
      </c>
      <c r="O205" s="44">
        <f t="shared" si="29"/>
        <v>5938.65</v>
      </c>
    </row>
    <row r="206" spans="1:15">
      <c r="A206" s="40" t="s">
        <v>344</v>
      </c>
      <c r="B206" s="41" t="s">
        <v>17</v>
      </c>
      <c r="C206" s="41">
        <v>2127</v>
      </c>
      <c r="D206" s="42">
        <f t="shared" si="30"/>
        <v>45931</v>
      </c>
      <c r="E206" s="43" t="s">
        <v>380</v>
      </c>
      <c r="F206" s="44">
        <v>14</v>
      </c>
      <c r="G206" s="45" t="s">
        <v>22</v>
      </c>
      <c r="H206" s="44">
        <v>78.36</v>
      </c>
      <c r="I206" s="44">
        <f t="shared" si="24"/>
        <v>1097.04</v>
      </c>
      <c r="J206" s="46">
        <f t="shared" si="25"/>
        <v>0.22489999999999999</v>
      </c>
      <c r="K206" s="44">
        <v>28.88</v>
      </c>
      <c r="L206" s="44">
        <f t="shared" si="26"/>
        <v>404.32</v>
      </c>
      <c r="M206" s="46">
        <f t="shared" si="31"/>
        <v>0.22489999999999999</v>
      </c>
      <c r="N206" s="44">
        <f t="shared" si="28"/>
        <v>107.24</v>
      </c>
      <c r="O206" s="44">
        <f t="shared" si="29"/>
        <v>1501.36</v>
      </c>
    </row>
    <row r="207" spans="1:15">
      <c r="A207" s="40" t="s">
        <v>345</v>
      </c>
      <c r="B207" s="41" t="s">
        <v>17</v>
      </c>
      <c r="C207" s="41">
        <v>1788</v>
      </c>
      <c r="D207" s="42">
        <f t="shared" si="30"/>
        <v>45931</v>
      </c>
      <c r="E207" s="43" t="s">
        <v>381</v>
      </c>
      <c r="F207" s="44">
        <v>10</v>
      </c>
      <c r="G207" s="45" t="s">
        <v>22</v>
      </c>
      <c r="H207" s="44">
        <v>151.28</v>
      </c>
      <c r="I207" s="44">
        <f t="shared" si="24"/>
        <v>1512.8</v>
      </c>
      <c r="J207" s="46">
        <f t="shared" si="25"/>
        <v>0.22489999999999999</v>
      </c>
      <c r="K207" s="44">
        <v>57.74</v>
      </c>
      <c r="L207" s="44">
        <f t="shared" si="26"/>
        <v>577.4</v>
      </c>
      <c r="M207" s="46">
        <f t="shared" si="31"/>
        <v>0.22489999999999999</v>
      </c>
      <c r="N207" s="44">
        <f t="shared" si="28"/>
        <v>209.02</v>
      </c>
      <c r="O207" s="44">
        <f t="shared" si="29"/>
        <v>2090.1999999999998</v>
      </c>
    </row>
    <row r="208" spans="1:15">
      <c r="A208" s="40" t="s">
        <v>346</v>
      </c>
      <c r="B208" s="41" t="s">
        <v>17</v>
      </c>
      <c r="C208" s="41">
        <v>2016</v>
      </c>
      <c r="D208" s="42">
        <f t="shared" si="30"/>
        <v>45931</v>
      </c>
      <c r="E208" s="43" t="s">
        <v>382</v>
      </c>
      <c r="F208" s="44">
        <v>32</v>
      </c>
      <c r="G208" s="45" t="s">
        <v>22</v>
      </c>
      <c r="H208" s="44">
        <v>12.92</v>
      </c>
      <c r="I208" s="44">
        <f t="shared" si="24"/>
        <v>413.44</v>
      </c>
      <c r="J208" s="46">
        <f t="shared" si="25"/>
        <v>0.22489999999999999</v>
      </c>
      <c r="K208" s="44">
        <v>11.54</v>
      </c>
      <c r="L208" s="44">
        <f t="shared" si="26"/>
        <v>369.28</v>
      </c>
      <c r="M208" s="46">
        <f t="shared" si="31"/>
        <v>0.22489999999999999</v>
      </c>
      <c r="N208" s="44">
        <f t="shared" si="28"/>
        <v>24.46</v>
      </c>
      <c r="O208" s="44">
        <f t="shared" si="29"/>
        <v>782.72</v>
      </c>
    </row>
    <row r="209" spans="1:15">
      <c r="A209" s="40" t="s">
        <v>347</v>
      </c>
      <c r="B209" s="41" t="s">
        <v>17</v>
      </c>
      <c r="C209" s="41">
        <v>1928</v>
      </c>
      <c r="D209" s="42">
        <f t="shared" si="30"/>
        <v>45931</v>
      </c>
      <c r="E209" s="43" t="s">
        <v>383</v>
      </c>
      <c r="F209" s="44">
        <v>2</v>
      </c>
      <c r="G209" s="45" t="s">
        <v>22</v>
      </c>
      <c r="H209" s="44">
        <v>170.26</v>
      </c>
      <c r="I209" s="44">
        <f t="shared" si="24"/>
        <v>340.52</v>
      </c>
      <c r="J209" s="46">
        <f t="shared" si="25"/>
        <v>0.22489999999999999</v>
      </c>
      <c r="K209" s="44">
        <v>69.28</v>
      </c>
      <c r="L209" s="44">
        <f t="shared" si="26"/>
        <v>138.56</v>
      </c>
      <c r="M209" s="46">
        <f t="shared" si="31"/>
        <v>0.22489999999999999</v>
      </c>
      <c r="N209" s="44">
        <f t="shared" si="28"/>
        <v>239.54</v>
      </c>
      <c r="O209" s="44">
        <f t="shared" si="29"/>
        <v>479.08</v>
      </c>
    </row>
    <row r="210" spans="1:15">
      <c r="A210" s="40" t="s">
        <v>348</v>
      </c>
      <c r="B210" s="41" t="s">
        <v>16</v>
      </c>
      <c r="C210" s="41">
        <v>178101</v>
      </c>
      <c r="D210" s="42">
        <f t="shared" si="30"/>
        <v>45931</v>
      </c>
      <c r="E210" s="43" t="s">
        <v>384</v>
      </c>
      <c r="F210" s="44">
        <v>2</v>
      </c>
      <c r="G210" s="45" t="s">
        <v>22</v>
      </c>
      <c r="H210" s="44">
        <v>32.299999999999997</v>
      </c>
      <c r="I210" s="44">
        <f t="shared" si="24"/>
        <v>64.599999999999994</v>
      </c>
      <c r="J210" s="46">
        <f t="shared" si="25"/>
        <v>0.22489999999999999</v>
      </c>
      <c r="K210" s="44">
        <v>86.62</v>
      </c>
      <c r="L210" s="44">
        <f t="shared" si="26"/>
        <v>173.24</v>
      </c>
      <c r="M210" s="46">
        <f t="shared" si="31"/>
        <v>0.22489999999999999</v>
      </c>
      <c r="N210" s="44">
        <f t="shared" si="28"/>
        <v>118.92</v>
      </c>
      <c r="O210" s="44">
        <f t="shared" si="29"/>
        <v>237.84</v>
      </c>
    </row>
    <row r="211" spans="1:15">
      <c r="A211" s="40" t="s">
        <v>349</v>
      </c>
      <c r="B211" s="41" t="s">
        <v>17</v>
      </c>
      <c r="C211" s="41">
        <v>1732</v>
      </c>
      <c r="D211" s="42">
        <f t="shared" si="30"/>
        <v>45931</v>
      </c>
      <c r="E211" s="43" t="s">
        <v>385</v>
      </c>
      <c r="F211" s="44">
        <v>1</v>
      </c>
      <c r="G211" s="45" t="s">
        <v>22</v>
      </c>
      <c r="H211" s="44">
        <v>393.56</v>
      </c>
      <c r="I211" s="44">
        <f t="shared" si="24"/>
        <v>393.56</v>
      </c>
      <c r="J211" s="46">
        <f t="shared" si="25"/>
        <v>0.22489999999999999</v>
      </c>
      <c r="K211" s="44">
        <v>69.28</v>
      </c>
      <c r="L211" s="44">
        <f t="shared" si="26"/>
        <v>69.28</v>
      </c>
      <c r="M211" s="46">
        <f t="shared" si="31"/>
        <v>0.22489999999999999</v>
      </c>
      <c r="N211" s="44">
        <f t="shared" si="28"/>
        <v>462.84000000000003</v>
      </c>
      <c r="O211" s="44">
        <f t="shared" si="29"/>
        <v>462.84000000000003</v>
      </c>
    </row>
    <row r="212" spans="1:15">
      <c r="A212" s="40" t="s">
        <v>350</v>
      </c>
      <c r="B212" s="41" t="s">
        <v>17</v>
      </c>
      <c r="C212" s="41">
        <v>1746</v>
      </c>
      <c r="D212" s="42">
        <f t="shared" si="30"/>
        <v>45931</v>
      </c>
      <c r="E212" s="43" t="s">
        <v>386</v>
      </c>
      <c r="F212" s="44">
        <v>1</v>
      </c>
      <c r="G212" s="45" t="s">
        <v>22</v>
      </c>
      <c r="H212" s="44">
        <v>155.38</v>
      </c>
      <c r="I212" s="44">
        <f t="shared" si="24"/>
        <v>155.38</v>
      </c>
      <c r="J212" s="46">
        <f t="shared" si="25"/>
        <v>0.22489999999999999</v>
      </c>
      <c r="K212" s="44">
        <v>17.34</v>
      </c>
      <c r="L212" s="44">
        <f t="shared" si="26"/>
        <v>17.34</v>
      </c>
      <c r="M212" s="46">
        <f t="shared" si="31"/>
        <v>0.22489999999999999</v>
      </c>
      <c r="N212" s="44">
        <f t="shared" si="28"/>
        <v>172.72</v>
      </c>
      <c r="O212" s="44">
        <f t="shared" si="29"/>
        <v>172.72</v>
      </c>
    </row>
    <row r="213" spans="1:15">
      <c r="A213" s="40" t="s">
        <v>351</v>
      </c>
      <c r="B213" s="41" t="s">
        <v>17</v>
      </c>
      <c r="C213" s="41">
        <v>1923</v>
      </c>
      <c r="D213" s="42">
        <f t="shared" si="30"/>
        <v>45931</v>
      </c>
      <c r="E213" s="43" t="s">
        <v>387</v>
      </c>
      <c r="F213" s="44">
        <v>1</v>
      </c>
      <c r="G213" s="45" t="s">
        <v>22</v>
      </c>
      <c r="H213" s="44">
        <v>162.52000000000001</v>
      </c>
      <c r="I213" s="44">
        <f t="shared" si="24"/>
        <v>162.52000000000001</v>
      </c>
      <c r="J213" s="46">
        <f t="shared" si="25"/>
        <v>0.22489999999999999</v>
      </c>
      <c r="K213" s="44">
        <v>28.88</v>
      </c>
      <c r="L213" s="44">
        <f t="shared" si="26"/>
        <v>28.88</v>
      </c>
      <c r="M213" s="46">
        <f t="shared" si="31"/>
        <v>0.22489999999999999</v>
      </c>
      <c r="N213" s="44">
        <f t="shared" si="28"/>
        <v>191.4</v>
      </c>
      <c r="O213" s="44">
        <f t="shared" si="29"/>
        <v>191.4</v>
      </c>
    </row>
    <row r="214" spans="1:15">
      <c r="A214" s="40" t="s">
        <v>352</v>
      </c>
      <c r="B214" s="41" t="s">
        <v>18</v>
      </c>
      <c r="C214" s="41" t="s">
        <v>352</v>
      </c>
      <c r="D214" s="42">
        <f t="shared" si="30"/>
        <v>45931</v>
      </c>
      <c r="E214" s="43" t="s">
        <v>70</v>
      </c>
      <c r="F214" s="44">
        <v>4</v>
      </c>
      <c r="G214" s="45" t="s">
        <v>22</v>
      </c>
      <c r="H214" s="44">
        <v>37.97</v>
      </c>
      <c r="I214" s="44">
        <f t="shared" si="24"/>
        <v>151.88</v>
      </c>
      <c r="J214" s="46">
        <f t="shared" si="25"/>
        <v>0.22489999999999999</v>
      </c>
      <c r="K214" s="44">
        <v>144.71</v>
      </c>
      <c r="L214" s="44">
        <f t="shared" si="26"/>
        <v>578.84</v>
      </c>
      <c r="M214" s="46">
        <f t="shared" si="31"/>
        <v>0.22489999999999999</v>
      </c>
      <c r="N214" s="44">
        <f t="shared" si="28"/>
        <v>182.68</v>
      </c>
      <c r="O214" s="44">
        <f t="shared" si="29"/>
        <v>730.72</v>
      </c>
    </row>
    <row r="215" spans="1:15">
      <c r="A215" s="40" t="s">
        <v>353</v>
      </c>
      <c r="B215" s="41" t="s">
        <v>18</v>
      </c>
      <c r="C215" s="41" t="s">
        <v>353</v>
      </c>
      <c r="D215" s="42">
        <f t="shared" si="30"/>
        <v>45931</v>
      </c>
      <c r="E215" s="43" t="s">
        <v>71</v>
      </c>
      <c r="F215" s="44">
        <v>1</v>
      </c>
      <c r="G215" s="45" t="s">
        <v>585</v>
      </c>
      <c r="H215" s="44">
        <v>0</v>
      </c>
      <c r="I215" s="44">
        <f t="shared" ref="I215:I278" si="32">ROUND($F215*H215,2)</f>
        <v>0</v>
      </c>
      <c r="J215" s="46">
        <f t="shared" si="25"/>
        <v>0.22489999999999999</v>
      </c>
      <c r="K215" s="44">
        <v>14802.92</v>
      </c>
      <c r="L215" s="44">
        <f t="shared" ref="L215:L278" si="33">ROUND($F215*K215,2)</f>
        <v>14802.92</v>
      </c>
      <c r="M215" s="46">
        <f t="shared" si="31"/>
        <v>0.22489999999999999</v>
      </c>
      <c r="N215" s="44">
        <f t="shared" ref="N215:N278" si="34">H215+K215</f>
        <v>14802.92</v>
      </c>
      <c r="O215" s="44">
        <f t="shared" ref="O215:O278" si="35">I215+L215</f>
        <v>14802.92</v>
      </c>
    </row>
    <row r="216" spans="1:15">
      <c r="A216" s="40" t="s">
        <v>354</v>
      </c>
      <c r="B216" s="41" t="s">
        <v>18</v>
      </c>
      <c r="C216" s="41" t="s">
        <v>354</v>
      </c>
      <c r="D216" s="42">
        <f t="shared" si="30"/>
        <v>45931</v>
      </c>
      <c r="E216" s="43" t="s">
        <v>72</v>
      </c>
      <c r="F216" s="44">
        <v>1</v>
      </c>
      <c r="G216" s="45" t="s">
        <v>22</v>
      </c>
      <c r="H216" s="44">
        <v>5205.83</v>
      </c>
      <c r="I216" s="44">
        <f t="shared" si="32"/>
        <v>5205.83</v>
      </c>
      <c r="J216" s="46">
        <f t="shared" ref="J216:J217" si="36">$J$13</f>
        <v>0.22489999999999999</v>
      </c>
      <c r="K216" s="44">
        <v>183.74</v>
      </c>
      <c r="L216" s="44">
        <f t="shared" si="33"/>
        <v>183.74</v>
      </c>
      <c r="M216" s="46">
        <f t="shared" ref="M216:M217" si="37">$J$13</f>
        <v>0.22489999999999999</v>
      </c>
      <c r="N216" s="44">
        <f t="shared" si="34"/>
        <v>5389.57</v>
      </c>
      <c r="O216" s="44">
        <f t="shared" si="35"/>
        <v>5389.57</v>
      </c>
    </row>
    <row r="217" spans="1:15">
      <c r="A217" s="40" t="s">
        <v>355</v>
      </c>
      <c r="B217" s="41" t="s">
        <v>17</v>
      </c>
      <c r="C217" s="41">
        <v>2182</v>
      </c>
      <c r="D217" s="42">
        <f t="shared" si="30"/>
        <v>45931</v>
      </c>
      <c r="E217" s="43" t="s">
        <v>388</v>
      </c>
      <c r="F217" s="44">
        <v>2</v>
      </c>
      <c r="G217" s="45" t="s">
        <v>22</v>
      </c>
      <c r="H217" s="44">
        <v>2399.63</v>
      </c>
      <c r="I217" s="44">
        <f t="shared" si="32"/>
        <v>4799.26</v>
      </c>
      <c r="J217" s="46">
        <f t="shared" si="36"/>
        <v>0.22489999999999999</v>
      </c>
      <c r="K217" s="44">
        <v>127.02</v>
      </c>
      <c r="L217" s="44">
        <f t="shared" si="33"/>
        <v>254.04</v>
      </c>
      <c r="M217" s="46">
        <f t="shared" si="37"/>
        <v>0.22489999999999999</v>
      </c>
      <c r="N217" s="44">
        <f t="shared" si="34"/>
        <v>2526.65</v>
      </c>
      <c r="O217" s="44">
        <f t="shared" si="35"/>
        <v>5053.3</v>
      </c>
    </row>
    <row r="218" spans="1:15">
      <c r="A218" s="40"/>
      <c r="B218" s="41"/>
      <c r="C218" s="41"/>
      <c r="D218" s="42"/>
      <c r="E218" s="43"/>
      <c r="F218" s="44"/>
      <c r="G218" s="44"/>
      <c r="H218" s="44"/>
      <c r="I218" s="44"/>
      <c r="J218" s="44"/>
      <c r="K218" s="44"/>
      <c r="L218" s="44"/>
      <c r="M218" s="44"/>
      <c r="N218" s="44"/>
      <c r="O218" s="44"/>
    </row>
    <row r="219" spans="1:15" s="4" customFormat="1">
      <c r="A219" s="53"/>
      <c r="B219" s="49"/>
      <c r="C219" s="51"/>
      <c r="D219" s="54"/>
      <c r="E219" s="55" t="s">
        <v>19</v>
      </c>
      <c r="F219" s="54"/>
      <c r="G219" s="54"/>
      <c r="H219" s="54"/>
      <c r="I219" s="54">
        <f>TRUNC(SUM(I181:I218),2)</f>
        <v>119273.66</v>
      </c>
      <c r="J219" s="54"/>
      <c r="K219" s="54"/>
      <c r="L219" s="54">
        <f>SUM(L181:L218)</f>
        <v>44688.240000000005</v>
      </c>
      <c r="M219" s="54"/>
      <c r="N219" s="54"/>
      <c r="O219" s="54">
        <f>SUM(O181:O218)</f>
        <v>163961.89999999997</v>
      </c>
    </row>
    <row r="220" spans="1:15">
      <c r="A220" s="40"/>
      <c r="B220" s="41"/>
      <c r="C220" s="41"/>
      <c r="D220" s="42"/>
      <c r="E220" s="43"/>
      <c r="F220" s="44"/>
      <c r="G220" s="45"/>
      <c r="H220" s="44"/>
      <c r="I220" s="44"/>
      <c r="J220" s="46"/>
      <c r="K220" s="44"/>
      <c r="L220" s="44"/>
      <c r="M220" s="46"/>
      <c r="N220" s="44"/>
      <c r="O220" s="44"/>
    </row>
    <row r="221" spans="1:15" s="4" customFormat="1">
      <c r="A221" s="47" t="s">
        <v>73</v>
      </c>
      <c r="B221" s="48"/>
      <c r="C221" s="49"/>
      <c r="D221" s="48"/>
      <c r="E221" s="50" t="s">
        <v>74</v>
      </c>
      <c r="F221" s="51"/>
      <c r="G221" s="50"/>
      <c r="H221" s="51"/>
      <c r="I221" s="52"/>
      <c r="J221" s="52"/>
      <c r="K221" s="48"/>
      <c r="L221" s="48"/>
      <c r="M221" s="52"/>
      <c r="N221" s="49"/>
      <c r="O221" s="48"/>
    </row>
    <row r="222" spans="1:15">
      <c r="A222" s="40"/>
      <c r="B222" s="41"/>
      <c r="C222" s="41"/>
      <c r="D222" s="42"/>
      <c r="E222" s="43"/>
      <c r="F222" s="44"/>
      <c r="G222" s="45"/>
      <c r="H222" s="44"/>
      <c r="I222" s="44"/>
      <c r="J222" s="44"/>
      <c r="K222" s="44"/>
      <c r="L222" s="44"/>
      <c r="M222" s="44"/>
      <c r="N222" s="44"/>
      <c r="O222" s="44"/>
    </row>
    <row r="223" spans="1:15">
      <c r="A223" s="40" t="s">
        <v>389</v>
      </c>
      <c r="B223" s="41" t="s">
        <v>16</v>
      </c>
      <c r="C223" s="41">
        <v>22194</v>
      </c>
      <c r="D223" s="42">
        <f t="shared" ref="D223:D268" si="38">($B$14)</f>
        <v>45931</v>
      </c>
      <c r="E223" s="43" t="s">
        <v>435</v>
      </c>
      <c r="F223" s="44">
        <v>71</v>
      </c>
      <c r="G223" s="45" t="s">
        <v>22</v>
      </c>
      <c r="H223" s="44">
        <v>0</v>
      </c>
      <c r="I223" s="44">
        <f t="shared" si="32"/>
        <v>0</v>
      </c>
      <c r="J223" s="46">
        <f t="shared" ref="J223:J276" si="39">$J$13</f>
        <v>0.22489999999999999</v>
      </c>
      <c r="K223" s="44">
        <v>71.040000000000006</v>
      </c>
      <c r="L223" s="44">
        <f t="shared" si="33"/>
        <v>5043.84</v>
      </c>
      <c r="M223" s="46">
        <f t="shared" ref="M223:M276" si="40">$J$13</f>
        <v>0.22489999999999999</v>
      </c>
      <c r="N223" s="44">
        <f t="shared" si="34"/>
        <v>71.040000000000006</v>
      </c>
      <c r="O223" s="44">
        <f t="shared" si="35"/>
        <v>5043.84</v>
      </c>
    </row>
    <row r="224" spans="1:15">
      <c r="A224" s="40" t="s">
        <v>390</v>
      </c>
      <c r="B224" s="41" t="s">
        <v>17</v>
      </c>
      <c r="C224" s="41">
        <v>1376</v>
      </c>
      <c r="D224" s="42">
        <f t="shared" si="38"/>
        <v>45931</v>
      </c>
      <c r="E224" s="43" t="s">
        <v>436</v>
      </c>
      <c r="F224" s="44">
        <v>134</v>
      </c>
      <c r="G224" s="45" t="s">
        <v>22</v>
      </c>
      <c r="H224" s="44">
        <v>0</v>
      </c>
      <c r="I224" s="44">
        <f t="shared" si="32"/>
        <v>0</v>
      </c>
      <c r="J224" s="46">
        <f t="shared" si="39"/>
        <v>0.22489999999999999</v>
      </c>
      <c r="K224" s="44">
        <v>22.59</v>
      </c>
      <c r="L224" s="44">
        <f t="shared" si="33"/>
        <v>3027.06</v>
      </c>
      <c r="M224" s="46">
        <f t="shared" si="40"/>
        <v>0.22489999999999999</v>
      </c>
      <c r="N224" s="44">
        <f t="shared" si="34"/>
        <v>22.59</v>
      </c>
      <c r="O224" s="44">
        <f t="shared" si="35"/>
        <v>3027.06</v>
      </c>
    </row>
    <row r="225" spans="1:15">
      <c r="A225" s="40" t="s">
        <v>391</v>
      </c>
      <c r="B225" s="41" t="s">
        <v>17</v>
      </c>
      <c r="C225" s="41">
        <v>2247</v>
      </c>
      <c r="D225" s="42">
        <f t="shared" si="38"/>
        <v>45931</v>
      </c>
      <c r="E225" s="43" t="s">
        <v>437</v>
      </c>
      <c r="F225" s="44">
        <v>9</v>
      </c>
      <c r="G225" s="45" t="s">
        <v>22</v>
      </c>
      <c r="H225" s="44">
        <v>0</v>
      </c>
      <c r="I225" s="44">
        <f t="shared" si="32"/>
        <v>0</v>
      </c>
      <c r="J225" s="46">
        <f t="shared" si="39"/>
        <v>0.22489999999999999</v>
      </c>
      <c r="K225" s="44">
        <v>117</v>
      </c>
      <c r="L225" s="44">
        <f t="shared" si="33"/>
        <v>1053</v>
      </c>
      <c r="M225" s="46">
        <f t="shared" si="40"/>
        <v>0.22489999999999999</v>
      </c>
      <c r="N225" s="44">
        <f t="shared" si="34"/>
        <v>117</v>
      </c>
      <c r="O225" s="44">
        <f t="shared" si="35"/>
        <v>1053</v>
      </c>
    </row>
    <row r="226" spans="1:15">
      <c r="A226" s="40" t="s">
        <v>392</v>
      </c>
      <c r="B226" s="41" t="s">
        <v>16</v>
      </c>
      <c r="C226" s="41">
        <v>161900</v>
      </c>
      <c r="D226" s="42">
        <f t="shared" si="38"/>
        <v>45931</v>
      </c>
      <c r="E226" s="43" t="s">
        <v>438</v>
      </c>
      <c r="F226" s="44">
        <v>7</v>
      </c>
      <c r="G226" s="45" t="s">
        <v>585</v>
      </c>
      <c r="H226" s="44">
        <v>4.58</v>
      </c>
      <c r="I226" s="44">
        <f t="shared" si="32"/>
        <v>32.06</v>
      </c>
      <c r="J226" s="46">
        <f t="shared" si="39"/>
        <v>0.22489999999999999</v>
      </c>
      <c r="K226" s="44">
        <v>21.18</v>
      </c>
      <c r="L226" s="44">
        <f t="shared" si="33"/>
        <v>148.26</v>
      </c>
      <c r="M226" s="46">
        <f t="shared" si="40"/>
        <v>0.22489999999999999</v>
      </c>
      <c r="N226" s="44">
        <f t="shared" si="34"/>
        <v>25.759999999999998</v>
      </c>
      <c r="O226" s="44">
        <f t="shared" si="35"/>
        <v>180.32</v>
      </c>
    </row>
    <row r="227" spans="1:15">
      <c r="A227" s="40" t="s">
        <v>393</v>
      </c>
      <c r="B227" s="41" t="s">
        <v>17</v>
      </c>
      <c r="C227" s="41">
        <v>1998</v>
      </c>
      <c r="D227" s="42">
        <f t="shared" si="38"/>
        <v>45931</v>
      </c>
      <c r="E227" s="43" t="s">
        <v>439</v>
      </c>
      <c r="F227" s="44">
        <v>4</v>
      </c>
      <c r="G227" s="45" t="s">
        <v>22</v>
      </c>
      <c r="H227" s="44">
        <v>1.91</v>
      </c>
      <c r="I227" s="44">
        <f t="shared" si="32"/>
        <v>7.64</v>
      </c>
      <c r="J227" s="46">
        <f t="shared" si="39"/>
        <v>0.22489999999999999</v>
      </c>
      <c r="K227" s="44">
        <v>133.59</v>
      </c>
      <c r="L227" s="44">
        <f t="shared" si="33"/>
        <v>534.36</v>
      </c>
      <c r="M227" s="46">
        <f t="shared" si="40"/>
        <v>0.22489999999999999</v>
      </c>
      <c r="N227" s="44">
        <f t="shared" si="34"/>
        <v>135.5</v>
      </c>
      <c r="O227" s="44">
        <f t="shared" si="35"/>
        <v>542</v>
      </c>
    </row>
    <row r="228" spans="1:15">
      <c r="A228" s="40" t="s">
        <v>394</v>
      </c>
      <c r="B228" s="41" t="s">
        <v>17</v>
      </c>
      <c r="C228" s="41">
        <v>2002</v>
      </c>
      <c r="D228" s="42">
        <f t="shared" si="38"/>
        <v>45931</v>
      </c>
      <c r="E228" s="43" t="s">
        <v>440</v>
      </c>
      <c r="F228" s="44">
        <v>4</v>
      </c>
      <c r="G228" s="45" t="s">
        <v>22</v>
      </c>
      <c r="H228" s="44">
        <v>2.44</v>
      </c>
      <c r="I228" s="44">
        <f t="shared" si="32"/>
        <v>9.76</v>
      </c>
      <c r="J228" s="46">
        <f t="shared" si="39"/>
        <v>0.22489999999999999</v>
      </c>
      <c r="K228" s="44">
        <v>170.62</v>
      </c>
      <c r="L228" s="44">
        <f t="shared" si="33"/>
        <v>682.48</v>
      </c>
      <c r="M228" s="46">
        <f t="shared" si="40"/>
        <v>0.22489999999999999</v>
      </c>
      <c r="N228" s="44">
        <f t="shared" si="34"/>
        <v>173.06</v>
      </c>
      <c r="O228" s="44">
        <f t="shared" si="35"/>
        <v>692.24</v>
      </c>
    </row>
    <row r="229" spans="1:15">
      <c r="A229" s="40" t="s">
        <v>395</v>
      </c>
      <c r="B229" s="41" t="s">
        <v>17</v>
      </c>
      <c r="C229" s="41">
        <v>2248</v>
      </c>
      <c r="D229" s="42">
        <f t="shared" si="38"/>
        <v>45931</v>
      </c>
      <c r="E229" s="43" t="s">
        <v>441</v>
      </c>
      <c r="F229" s="44">
        <v>4</v>
      </c>
      <c r="G229" s="45" t="s">
        <v>22</v>
      </c>
      <c r="H229" s="44">
        <v>50.42</v>
      </c>
      <c r="I229" s="44">
        <f t="shared" si="32"/>
        <v>201.68</v>
      </c>
      <c r="J229" s="46">
        <f t="shared" si="39"/>
        <v>0.22489999999999999</v>
      </c>
      <c r="K229" s="44">
        <v>164.17</v>
      </c>
      <c r="L229" s="44">
        <f t="shared" si="33"/>
        <v>656.68</v>
      </c>
      <c r="M229" s="46">
        <f t="shared" si="40"/>
        <v>0.22489999999999999</v>
      </c>
      <c r="N229" s="44">
        <f t="shared" si="34"/>
        <v>214.58999999999997</v>
      </c>
      <c r="O229" s="44">
        <f t="shared" si="35"/>
        <v>858.3599999999999</v>
      </c>
    </row>
    <row r="230" spans="1:15">
      <c r="A230" s="40" t="s">
        <v>396</v>
      </c>
      <c r="B230" s="41" t="s">
        <v>16</v>
      </c>
      <c r="C230" s="41">
        <v>161205</v>
      </c>
      <c r="D230" s="42">
        <f t="shared" si="38"/>
        <v>45931</v>
      </c>
      <c r="E230" s="43" t="s">
        <v>442</v>
      </c>
      <c r="F230" s="44">
        <v>7</v>
      </c>
      <c r="G230" s="45" t="s">
        <v>585</v>
      </c>
      <c r="H230" s="44">
        <v>7.95</v>
      </c>
      <c r="I230" s="44">
        <f t="shared" si="32"/>
        <v>55.65</v>
      </c>
      <c r="J230" s="46">
        <f t="shared" si="39"/>
        <v>0.22489999999999999</v>
      </c>
      <c r="K230" s="44">
        <v>8.76</v>
      </c>
      <c r="L230" s="44">
        <f t="shared" si="33"/>
        <v>61.32</v>
      </c>
      <c r="M230" s="46">
        <f t="shared" si="40"/>
        <v>0.22489999999999999</v>
      </c>
      <c r="N230" s="44">
        <f t="shared" si="34"/>
        <v>16.71</v>
      </c>
      <c r="O230" s="44">
        <f t="shared" si="35"/>
        <v>116.97</v>
      </c>
    </row>
    <row r="231" spans="1:15">
      <c r="A231" s="40" t="s">
        <v>397</v>
      </c>
      <c r="B231" s="41" t="s">
        <v>16</v>
      </c>
      <c r="C231" s="41">
        <v>161207</v>
      </c>
      <c r="D231" s="42">
        <f t="shared" si="38"/>
        <v>45931</v>
      </c>
      <c r="E231" s="43" t="s">
        <v>443</v>
      </c>
      <c r="F231" s="44">
        <v>1</v>
      </c>
      <c r="G231" s="45" t="s">
        <v>22</v>
      </c>
      <c r="H231" s="44">
        <v>2.14</v>
      </c>
      <c r="I231" s="44">
        <f t="shared" si="32"/>
        <v>2.14</v>
      </c>
      <c r="J231" s="46">
        <f t="shared" si="39"/>
        <v>0.22489999999999999</v>
      </c>
      <c r="K231" s="44">
        <v>11.69</v>
      </c>
      <c r="L231" s="44">
        <f t="shared" si="33"/>
        <v>11.69</v>
      </c>
      <c r="M231" s="46">
        <f t="shared" si="40"/>
        <v>0.22489999999999999</v>
      </c>
      <c r="N231" s="44">
        <f t="shared" si="34"/>
        <v>13.83</v>
      </c>
      <c r="O231" s="44">
        <f t="shared" si="35"/>
        <v>13.83</v>
      </c>
    </row>
    <row r="232" spans="1:15">
      <c r="A232" s="40" t="s">
        <v>398</v>
      </c>
      <c r="B232" s="41" t="s">
        <v>17</v>
      </c>
      <c r="C232" s="41">
        <v>1686</v>
      </c>
      <c r="D232" s="42">
        <f t="shared" si="38"/>
        <v>45931</v>
      </c>
      <c r="E232" s="43" t="s">
        <v>444</v>
      </c>
      <c r="F232" s="44">
        <v>9</v>
      </c>
      <c r="G232" s="45" t="s">
        <v>22</v>
      </c>
      <c r="H232" s="44">
        <v>10.15</v>
      </c>
      <c r="I232" s="44">
        <f t="shared" si="32"/>
        <v>91.35</v>
      </c>
      <c r="J232" s="46">
        <f t="shared" si="39"/>
        <v>0.22489999999999999</v>
      </c>
      <c r="K232" s="44">
        <v>10.55</v>
      </c>
      <c r="L232" s="44">
        <f t="shared" si="33"/>
        <v>94.95</v>
      </c>
      <c r="M232" s="46">
        <f t="shared" si="40"/>
        <v>0.22489999999999999</v>
      </c>
      <c r="N232" s="44">
        <f t="shared" si="34"/>
        <v>20.700000000000003</v>
      </c>
      <c r="O232" s="44">
        <f t="shared" si="35"/>
        <v>186.3</v>
      </c>
    </row>
    <row r="233" spans="1:15">
      <c r="A233" s="40" t="s">
        <v>399</v>
      </c>
      <c r="B233" s="41" t="s">
        <v>16</v>
      </c>
      <c r="C233" s="41">
        <v>161206</v>
      </c>
      <c r="D233" s="42">
        <f t="shared" si="38"/>
        <v>45931</v>
      </c>
      <c r="E233" s="43" t="s">
        <v>445</v>
      </c>
      <c r="F233" s="44">
        <v>9</v>
      </c>
      <c r="G233" s="45" t="s">
        <v>22</v>
      </c>
      <c r="H233" s="44">
        <v>4.1500000000000004</v>
      </c>
      <c r="I233" s="44">
        <f t="shared" si="32"/>
        <v>37.35</v>
      </c>
      <c r="J233" s="46">
        <f t="shared" si="39"/>
        <v>0.22489999999999999</v>
      </c>
      <c r="K233" s="44">
        <v>11.69</v>
      </c>
      <c r="L233" s="44">
        <f t="shared" si="33"/>
        <v>105.21</v>
      </c>
      <c r="M233" s="46">
        <f t="shared" si="40"/>
        <v>0.22489999999999999</v>
      </c>
      <c r="N233" s="44">
        <f t="shared" si="34"/>
        <v>15.84</v>
      </c>
      <c r="O233" s="44">
        <f t="shared" si="35"/>
        <v>142.56</v>
      </c>
    </row>
    <row r="234" spans="1:15">
      <c r="A234" s="40" t="s">
        <v>400</v>
      </c>
      <c r="B234" s="41" t="s">
        <v>17</v>
      </c>
      <c r="C234" s="41">
        <v>1682</v>
      </c>
      <c r="D234" s="42">
        <f t="shared" si="38"/>
        <v>45931</v>
      </c>
      <c r="E234" s="43" t="s">
        <v>446</v>
      </c>
      <c r="F234" s="44">
        <v>10</v>
      </c>
      <c r="G234" s="45" t="s">
        <v>22</v>
      </c>
      <c r="H234" s="44">
        <v>1.64</v>
      </c>
      <c r="I234" s="44">
        <f t="shared" si="32"/>
        <v>16.399999999999999</v>
      </c>
      <c r="J234" s="46">
        <f t="shared" si="39"/>
        <v>0.22489999999999999</v>
      </c>
      <c r="K234" s="44">
        <v>5.27</v>
      </c>
      <c r="L234" s="44">
        <f t="shared" si="33"/>
        <v>52.7</v>
      </c>
      <c r="M234" s="46">
        <f t="shared" si="40"/>
        <v>0.22489999999999999</v>
      </c>
      <c r="N234" s="44">
        <f t="shared" si="34"/>
        <v>6.9099999999999993</v>
      </c>
      <c r="O234" s="44">
        <f t="shared" si="35"/>
        <v>69.099999999999994</v>
      </c>
    </row>
    <row r="235" spans="1:15">
      <c r="A235" s="40" t="s">
        <v>401</v>
      </c>
      <c r="B235" s="41" t="s">
        <v>17</v>
      </c>
      <c r="C235" s="41">
        <v>1687</v>
      </c>
      <c r="D235" s="42">
        <f t="shared" si="38"/>
        <v>45931</v>
      </c>
      <c r="E235" s="43" t="s">
        <v>447</v>
      </c>
      <c r="F235" s="44">
        <v>12</v>
      </c>
      <c r="G235" s="45" t="s">
        <v>22</v>
      </c>
      <c r="H235" s="44">
        <v>1.36</v>
      </c>
      <c r="I235" s="44">
        <f t="shared" si="32"/>
        <v>16.32</v>
      </c>
      <c r="J235" s="46">
        <f t="shared" si="39"/>
        <v>0.22489999999999999</v>
      </c>
      <c r="K235" s="44">
        <v>5.27</v>
      </c>
      <c r="L235" s="44">
        <f t="shared" si="33"/>
        <v>63.24</v>
      </c>
      <c r="M235" s="46">
        <f t="shared" si="40"/>
        <v>0.22489999999999999</v>
      </c>
      <c r="N235" s="44">
        <f t="shared" si="34"/>
        <v>6.63</v>
      </c>
      <c r="O235" s="44">
        <f t="shared" si="35"/>
        <v>79.56</v>
      </c>
    </row>
    <row r="236" spans="1:15">
      <c r="A236" s="40" t="s">
        <v>402</v>
      </c>
      <c r="B236" s="41" t="s">
        <v>17</v>
      </c>
      <c r="C236" s="41">
        <v>1664</v>
      </c>
      <c r="D236" s="42">
        <f t="shared" si="38"/>
        <v>45931</v>
      </c>
      <c r="E236" s="43" t="s">
        <v>448</v>
      </c>
      <c r="F236" s="44">
        <v>8</v>
      </c>
      <c r="G236" s="45" t="s">
        <v>585</v>
      </c>
      <c r="H236" s="44">
        <v>18.73</v>
      </c>
      <c r="I236" s="44">
        <f t="shared" si="32"/>
        <v>149.84</v>
      </c>
      <c r="J236" s="46">
        <f t="shared" si="39"/>
        <v>0.22489999999999999</v>
      </c>
      <c r="K236" s="44">
        <v>17.579999999999998</v>
      </c>
      <c r="L236" s="44">
        <f t="shared" si="33"/>
        <v>140.63999999999999</v>
      </c>
      <c r="M236" s="46">
        <f t="shared" si="40"/>
        <v>0.22489999999999999</v>
      </c>
      <c r="N236" s="44">
        <f t="shared" si="34"/>
        <v>36.31</v>
      </c>
      <c r="O236" s="44">
        <f t="shared" si="35"/>
        <v>290.48</v>
      </c>
    </row>
    <row r="237" spans="1:15">
      <c r="A237" s="40" t="s">
        <v>403</v>
      </c>
      <c r="B237" s="41" t="s">
        <v>17</v>
      </c>
      <c r="C237" s="41">
        <v>1666</v>
      </c>
      <c r="D237" s="42">
        <f t="shared" si="38"/>
        <v>45931</v>
      </c>
      <c r="E237" s="43" t="s">
        <v>449</v>
      </c>
      <c r="F237" s="44">
        <v>11</v>
      </c>
      <c r="G237" s="45" t="s">
        <v>585</v>
      </c>
      <c r="H237" s="44">
        <v>29.51</v>
      </c>
      <c r="I237" s="44">
        <f t="shared" si="32"/>
        <v>324.61</v>
      </c>
      <c r="J237" s="46">
        <f t="shared" si="39"/>
        <v>0.22489999999999999</v>
      </c>
      <c r="K237" s="44">
        <v>30.44</v>
      </c>
      <c r="L237" s="44">
        <f t="shared" si="33"/>
        <v>334.84</v>
      </c>
      <c r="M237" s="46">
        <f t="shared" si="40"/>
        <v>0.22489999999999999</v>
      </c>
      <c r="N237" s="44">
        <f t="shared" si="34"/>
        <v>59.95</v>
      </c>
      <c r="O237" s="44">
        <f t="shared" si="35"/>
        <v>659.45</v>
      </c>
    </row>
    <row r="238" spans="1:15">
      <c r="A238" s="40" t="s">
        <v>404</v>
      </c>
      <c r="B238" s="41" t="s">
        <v>16</v>
      </c>
      <c r="C238" s="41">
        <v>164216</v>
      </c>
      <c r="D238" s="42">
        <f t="shared" si="38"/>
        <v>45931</v>
      </c>
      <c r="E238" s="43" t="s">
        <v>450</v>
      </c>
      <c r="F238" s="44">
        <v>5</v>
      </c>
      <c r="G238" s="45" t="s">
        <v>22</v>
      </c>
      <c r="H238" s="44">
        <v>39.090000000000003</v>
      </c>
      <c r="I238" s="44">
        <f t="shared" si="32"/>
        <v>195.45</v>
      </c>
      <c r="J238" s="46">
        <f t="shared" si="39"/>
        <v>0.22489999999999999</v>
      </c>
      <c r="K238" s="44">
        <v>29.26</v>
      </c>
      <c r="L238" s="44">
        <f t="shared" si="33"/>
        <v>146.30000000000001</v>
      </c>
      <c r="M238" s="46">
        <f t="shared" si="40"/>
        <v>0.22489999999999999</v>
      </c>
      <c r="N238" s="44">
        <f t="shared" si="34"/>
        <v>68.350000000000009</v>
      </c>
      <c r="O238" s="44">
        <f t="shared" si="35"/>
        <v>341.75</v>
      </c>
    </row>
    <row r="239" spans="1:15">
      <c r="A239" s="40" t="s">
        <v>405</v>
      </c>
      <c r="B239" s="41" t="s">
        <v>17</v>
      </c>
      <c r="C239" s="41">
        <v>1597</v>
      </c>
      <c r="D239" s="42">
        <f t="shared" si="38"/>
        <v>45931</v>
      </c>
      <c r="E239" s="43" t="s">
        <v>451</v>
      </c>
      <c r="F239" s="44">
        <v>8</v>
      </c>
      <c r="G239" s="45" t="s">
        <v>22</v>
      </c>
      <c r="H239" s="44">
        <v>7.32</v>
      </c>
      <c r="I239" s="44">
        <f t="shared" si="32"/>
        <v>58.56</v>
      </c>
      <c r="J239" s="46">
        <f t="shared" si="39"/>
        <v>0.22489999999999999</v>
      </c>
      <c r="K239" s="44">
        <v>16.38</v>
      </c>
      <c r="L239" s="44">
        <f t="shared" si="33"/>
        <v>131.04</v>
      </c>
      <c r="M239" s="46">
        <f t="shared" si="40"/>
        <v>0.22489999999999999</v>
      </c>
      <c r="N239" s="44">
        <f t="shared" si="34"/>
        <v>23.7</v>
      </c>
      <c r="O239" s="44">
        <f t="shared" si="35"/>
        <v>189.6</v>
      </c>
    </row>
    <row r="240" spans="1:15">
      <c r="A240" s="40" t="s">
        <v>406</v>
      </c>
      <c r="B240" s="41" t="s">
        <v>17</v>
      </c>
      <c r="C240" s="41">
        <v>1599</v>
      </c>
      <c r="D240" s="42">
        <f t="shared" si="38"/>
        <v>45931</v>
      </c>
      <c r="E240" s="43" t="s">
        <v>452</v>
      </c>
      <c r="F240" s="44">
        <v>1</v>
      </c>
      <c r="G240" s="45" t="s">
        <v>22</v>
      </c>
      <c r="H240" s="44">
        <v>17.93</v>
      </c>
      <c r="I240" s="44">
        <f t="shared" si="32"/>
        <v>17.93</v>
      </c>
      <c r="J240" s="46">
        <f t="shared" si="39"/>
        <v>0.22489999999999999</v>
      </c>
      <c r="K240" s="44">
        <v>26.34</v>
      </c>
      <c r="L240" s="44">
        <f t="shared" si="33"/>
        <v>26.34</v>
      </c>
      <c r="M240" s="46">
        <f t="shared" si="40"/>
        <v>0.22489999999999999</v>
      </c>
      <c r="N240" s="44">
        <f t="shared" si="34"/>
        <v>44.269999999999996</v>
      </c>
      <c r="O240" s="44">
        <f t="shared" si="35"/>
        <v>44.269999999999996</v>
      </c>
    </row>
    <row r="241" spans="1:15">
      <c r="A241" s="40" t="s">
        <v>407</v>
      </c>
      <c r="B241" s="41" t="s">
        <v>17</v>
      </c>
      <c r="C241" s="41">
        <v>1595</v>
      </c>
      <c r="D241" s="42">
        <f t="shared" si="38"/>
        <v>45931</v>
      </c>
      <c r="E241" s="43" t="s">
        <v>453</v>
      </c>
      <c r="F241" s="44">
        <v>4</v>
      </c>
      <c r="G241" s="45" t="s">
        <v>22</v>
      </c>
      <c r="H241" s="44">
        <v>18.670000000000002</v>
      </c>
      <c r="I241" s="44">
        <f t="shared" si="32"/>
        <v>74.680000000000007</v>
      </c>
      <c r="J241" s="46">
        <f t="shared" si="39"/>
        <v>0.22489999999999999</v>
      </c>
      <c r="K241" s="44">
        <v>26.34</v>
      </c>
      <c r="L241" s="44">
        <f t="shared" si="33"/>
        <v>105.36</v>
      </c>
      <c r="M241" s="46">
        <f t="shared" si="40"/>
        <v>0.22489999999999999</v>
      </c>
      <c r="N241" s="44">
        <f t="shared" si="34"/>
        <v>45.010000000000005</v>
      </c>
      <c r="O241" s="44">
        <f t="shared" si="35"/>
        <v>180.04000000000002</v>
      </c>
    </row>
    <row r="242" spans="1:15">
      <c r="A242" s="40" t="s">
        <v>408</v>
      </c>
      <c r="B242" s="41" t="s">
        <v>17</v>
      </c>
      <c r="C242" s="41">
        <v>1572</v>
      </c>
      <c r="D242" s="42">
        <f t="shared" si="38"/>
        <v>45931</v>
      </c>
      <c r="E242" s="43" t="s">
        <v>454</v>
      </c>
      <c r="F242" s="44">
        <v>4</v>
      </c>
      <c r="G242" s="45" t="s">
        <v>22</v>
      </c>
      <c r="H242" s="44">
        <v>19.079999999999998</v>
      </c>
      <c r="I242" s="44">
        <f t="shared" si="32"/>
        <v>76.319999999999993</v>
      </c>
      <c r="J242" s="46">
        <f t="shared" si="39"/>
        <v>0.22489999999999999</v>
      </c>
      <c r="K242" s="44">
        <v>16.96</v>
      </c>
      <c r="L242" s="44">
        <f t="shared" si="33"/>
        <v>67.84</v>
      </c>
      <c r="M242" s="46">
        <f t="shared" si="40"/>
        <v>0.22489999999999999</v>
      </c>
      <c r="N242" s="44">
        <f t="shared" si="34"/>
        <v>36.04</v>
      </c>
      <c r="O242" s="44">
        <f t="shared" si="35"/>
        <v>144.16</v>
      </c>
    </row>
    <row r="243" spans="1:15">
      <c r="A243" s="40" t="s">
        <v>409</v>
      </c>
      <c r="B243" s="41" t="s">
        <v>17</v>
      </c>
      <c r="C243" s="41">
        <v>1676</v>
      </c>
      <c r="D243" s="42">
        <f t="shared" si="38"/>
        <v>45931</v>
      </c>
      <c r="E243" s="43" t="s">
        <v>455</v>
      </c>
      <c r="F243" s="44">
        <v>4</v>
      </c>
      <c r="G243" s="45" t="s">
        <v>22</v>
      </c>
      <c r="H243" s="44">
        <v>6.1</v>
      </c>
      <c r="I243" s="44">
        <f t="shared" si="32"/>
        <v>24.4</v>
      </c>
      <c r="J243" s="46">
        <f t="shared" si="39"/>
        <v>0.22489999999999999</v>
      </c>
      <c r="K243" s="44">
        <v>8.2100000000000009</v>
      </c>
      <c r="L243" s="44">
        <f t="shared" si="33"/>
        <v>32.840000000000003</v>
      </c>
      <c r="M243" s="46">
        <f t="shared" si="40"/>
        <v>0.22489999999999999</v>
      </c>
      <c r="N243" s="44">
        <f t="shared" si="34"/>
        <v>14.31</v>
      </c>
      <c r="O243" s="44">
        <f t="shared" si="35"/>
        <v>57.24</v>
      </c>
    </row>
    <row r="244" spans="1:15">
      <c r="A244" s="40" t="s">
        <v>410</v>
      </c>
      <c r="B244" s="41" t="s">
        <v>17</v>
      </c>
      <c r="C244" s="41">
        <v>1678</v>
      </c>
      <c r="D244" s="42">
        <f t="shared" si="38"/>
        <v>45931</v>
      </c>
      <c r="E244" s="43" t="s">
        <v>456</v>
      </c>
      <c r="F244" s="44">
        <v>14</v>
      </c>
      <c r="G244" s="45" t="s">
        <v>22</v>
      </c>
      <c r="H244" s="44">
        <v>15.12</v>
      </c>
      <c r="I244" s="44">
        <f t="shared" si="32"/>
        <v>211.68</v>
      </c>
      <c r="J244" s="46">
        <f t="shared" si="39"/>
        <v>0.22489999999999999</v>
      </c>
      <c r="K244" s="44">
        <v>13.47</v>
      </c>
      <c r="L244" s="44">
        <f t="shared" si="33"/>
        <v>188.58</v>
      </c>
      <c r="M244" s="46">
        <f t="shared" si="40"/>
        <v>0.22489999999999999</v>
      </c>
      <c r="N244" s="44">
        <f t="shared" si="34"/>
        <v>28.59</v>
      </c>
      <c r="O244" s="44">
        <f t="shared" si="35"/>
        <v>400.26</v>
      </c>
    </row>
    <row r="245" spans="1:15">
      <c r="A245" s="40" t="s">
        <v>411</v>
      </c>
      <c r="B245" s="41" t="s">
        <v>17</v>
      </c>
      <c r="C245" s="41">
        <v>1658</v>
      </c>
      <c r="D245" s="42">
        <f t="shared" si="38"/>
        <v>45931</v>
      </c>
      <c r="E245" s="43" t="s">
        <v>457</v>
      </c>
      <c r="F245" s="44">
        <v>4</v>
      </c>
      <c r="G245" s="45" t="s">
        <v>22</v>
      </c>
      <c r="H245" s="44">
        <v>15.03</v>
      </c>
      <c r="I245" s="44">
        <f t="shared" si="32"/>
        <v>60.12</v>
      </c>
      <c r="J245" s="46">
        <f t="shared" si="39"/>
        <v>0.22489999999999999</v>
      </c>
      <c r="K245" s="44">
        <v>7.03</v>
      </c>
      <c r="L245" s="44">
        <f t="shared" si="33"/>
        <v>28.12</v>
      </c>
      <c r="M245" s="46">
        <f t="shared" si="40"/>
        <v>0.22489999999999999</v>
      </c>
      <c r="N245" s="44">
        <f t="shared" si="34"/>
        <v>22.06</v>
      </c>
      <c r="O245" s="44">
        <f t="shared" si="35"/>
        <v>88.24</v>
      </c>
    </row>
    <row r="246" spans="1:15">
      <c r="A246" s="40" t="s">
        <v>412</v>
      </c>
      <c r="B246" s="41" t="s">
        <v>17</v>
      </c>
      <c r="C246" s="41">
        <v>2157</v>
      </c>
      <c r="D246" s="42">
        <f t="shared" si="38"/>
        <v>45931</v>
      </c>
      <c r="E246" s="43" t="s">
        <v>458</v>
      </c>
      <c r="F246" s="44">
        <v>17</v>
      </c>
      <c r="G246" s="45" t="s">
        <v>22</v>
      </c>
      <c r="H246" s="44">
        <v>68.39</v>
      </c>
      <c r="I246" s="44">
        <f t="shared" si="32"/>
        <v>1162.6300000000001</v>
      </c>
      <c r="J246" s="46">
        <f t="shared" si="39"/>
        <v>0.22489999999999999</v>
      </c>
      <c r="K246" s="44">
        <v>2.82</v>
      </c>
      <c r="L246" s="44">
        <f t="shared" si="33"/>
        <v>47.94</v>
      </c>
      <c r="M246" s="46">
        <f t="shared" si="40"/>
        <v>0.22489999999999999</v>
      </c>
      <c r="N246" s="44">
        <f t="shared" si="34"/>
        <v>71.209999999999994</v>
      </c>
      <c r="O246" s="44">
        <f t="shared" si="35"/>
        <v>1210.5700000000002</v>
      </c>
    </row>
    <row r="247" spans="1:15">
      <c r="A247" s="40" t="s">
        <v>413</v>
      </c>
      <c r="B247" s="41" t="s">
        <v>17</v>
      </c>
      <c r="C247" s="41">
        <v>1265</v>
      </c>
      <c r="D247" s="42">
        <f t="shared" si="38"/>
        <v>45931</v>
      </c>
      <c r="E247" s="43" t="s">
        <v>459</v>
      </c>
      <c r="F247" s="44">
        <v>2</v>
      </c>
      <c r="G247" s="45" t="s">
        <v>22</v>
      </c>
      <c r="H247" s="44">
        <v>324.23</v>
      </c>
      <c r="I247" s="44">
        <f t="shared" si="32"/>
        <v>648.46</v>
      </c>
      <c r="J247" s="46">
        <f t="shared" si="39"/>
        <v>0.22489999999999999</v>
      </c>
      <c r="K247" s="44">
        <v>58.5</v>
      </c>
      <c r="L247" s="44">
        <f t="shared" si="33"/>
        <v>117</v>
      </c>
      <c r="M247" s="46">
        <f t="shared" si="40"/>
        <v>0.22489999999999999</v>
      </c>
      <c r="N247" s="44">
        <f t="shared" si="34"/>
        <v>382.73</v>
      </c>
      <c r="O247" s="44">
        <f t="shared" si="35"/>
        <v>765.46</v>
      </c>
    </row>
    <row r="248" spans="1:15">
      <c r="A248" s="40" t="s">
        <v>414</v>
      </c>
      <c r="B248" s="41" t="s">
        <v>17</v>
      </c>
      <c r="C248" s="41">
        <v>1303</v>
      </c>
      <c r="D248" s="42">
        <f t="shared" si="38"/>
        <v>45931</v>
      </c>
      <c r="E248" s="43" t="s">
        <v>460</v>
      </c>
      <c r="F248" s="44">
        <v>9</v>
      </c>
      <c r="G248" s="45" t="s">
        <v>22</v>
      </c>
      <c r="H248" s="44">
        <v>1407.54</v>
      </c>
      <c r="I248" s="44">
        <f t="shared" si="32"/>
        <v>12667.86</v>
      </c>
      <c r="J248" s="46">
        <f t="shared" si="39"/>
        <v>0.22489999999999999</v>
      </c>
      <c r="K248" s="44">
        <v>58.5</v>
      </c>
      <c r="L248" s="44">
        <f t="shared" si="33"/>
        <v>526.5</v>
      </c>
      <c r="M248" s="46">
        <f t="shared" si="40"/>
        <v>0.22489999999999999</v>
      </c>
      <c r="N248" s="44">
        <f t="shared" si="34"/>
        <v>1466.04</v>
      </c>
      <c r="O248" s="44">
        <f t="shared" si="35"/>
        <v>13194.36</v>
      </c>
    </row>
    <row r="249" spans="1:15">
      <c r="A249" s="40" t="s">
        <v>415</v>
      </c>
      <c r="B249" s="41" t="s">
        <v>17</v>
      </c>
      <c r="C249" s="41">
        <v>1294</v>
      </c>
      <c r="D249" s="42">
        <f t="shared" si="38"/>
        <v>45931</v>
      </c>
      <c r="E249" s="43" t="s">
        <v>461</v>
      </c>
      <c r="F249" s="44">
        <v>19</v>
      </c>
      <c r="G249" s="45" t="s">
        <v>22</v>
      </c>
      <c r="H249" s="44">
        <v>876.17</v>
      </c>
      <c r="I249" s="44">
        <f t="shared" si="32"/>
        <v>16647.23</v>
      </c>
      <c r="J249" s="46">
        <f t="shared" si="39"/>
        <v>0.22489999999999999</v>
      </c>
      <c r="K249" s="44">
        <v>58.5</v>
      </c>
      <c r="L249" s="44">
        <f t="shared" si="33"/>
        <v>1111.5</v>
      </c>
      <c r="M249" s="46">
        <f t="shared" si="40"/>
        <v>0.22489999999999999</v>
      </c>
      <c r="N249" s="44">
        <f t="shared" si="34"/>
        <v>934.67</v>
      </c>
      <c r="O249" s="44">
        <f t="shared" si="35"/>
        <v>17758.73</v>
      </c>
    </row>
    <row r="250" spans="1:15">
      <c r="A250" s="40" t="s">
        <v>416</v>
      </c>
      <c r="B250" s="41" t="s">
        <v>17</v>
      </c>
      <c r="C250" s="41">
        <v>1516</v>
      </c>
      <c r="D250" s="42">
        <f t="shared" si="38"/>
        <v>45931</v>
      </c>
      <c r="E250" s="43" t="s">
        <v>462</v>
      </c>
      <c r="F250" s="44">
        <v>3</v>
      </c>
      <c r="G250" s="45" t="s">
        <v>22</v>
      </c>
      <c r="H250" s="44">
        <v>55.37</v>
      </c>
      <c r="I250" s="44">
        <f t="shared" si="32"/>
        <v>166.11</v>
      </c>
      <c r="J250" s="46">
        <f t="shared" si="39"/>
        <v>0.22489999999999999</v>
      </c>
      <c r="K250" s="44">
        <v>29.26</v>
      </c>
      <c r="L250" s="44">
        <f t="shared" si="33"/>
        <v>87.78</v>
      </c>
      <c r="M250" s="46">
        <f t="shared" si="40"/>
        <v>0.22489999999999999</v>
      </c>
      <c r="N250" s="44">
        <f t="shared" si="34"/>
        <v>84.63</v>
      </c>
      <c r="O250" s="44">
        <f t="shared" si="35"/>
        <v>253.89000000000001</v>
      </c>
    </row>
    <row r="251" spans="1:15">
      <c r="A251" s="40" t="s">
        <v>417</v>
      </c>
      <c r="B251" s="41" t="s">
        <v>16</v>
      </c>
      <c r="C251" s="41">
        <v>153041</v>
      </c>
      <c r="D251" s="42">
        <f t="shared" si="38"/>
        <v>45931</v>
      </c>
      <c r="E251" s="43" t="s">
        <v>463</v>
      </c>
      <c r="F251" s="44">
        <v>1</v>
      </c>
      <c r="G251" s="45" t="s">
        <v>22</v>
      </c>
      <c r="H251" s="44">
        <v>92.2</v>
      </c>
      <c r="I251" s="44">
        <f t="shared" si="32"/>
        <v>92.2</v>
      </c>
      <c r="J251" s="46">
        <f t="shared" si="39"/>
        <v>0.22489999999999999</v>
      </c>
      <c r="K251" s="44">
        <v>40.950000000000003</v>
      </c>
      <c r="L251" s="44">
        <f t="shared" si="33"/>
        <v>40.950000000000003</v>
      </c>
      <c r="M251" s="46">
        <f t="shared" si="40"/>
        <v>0.22489999999999999</v>
      </c>
      <c r="N251" s="44">
        <f t="shared" si="34"/>
        <v>133.15</v>
      </c>
      <c r="O251" s="44">
        <f t="shared" si="35"/>
        <v>133.15</v>
      </c>
    </row>
    <row r="252" spans="1:15">
      <c r="A252" s="40" t="s">
        <v>418</v>
      </c>
      <c r="B252" s="41" t="s">
        <v>17</v>
      </c>
      <c r="C252" s="41" t="s">
        <v>418</v>
      </c>
      <c r="D252" s="42">
        <f t="shared" si="38"/>
        <v>45931</v>
      </c>
      <c r="E252" s="43" t="s">
        <v>75</v>
      </c>
      <c r="F252" s="44">
        <v>16</v>
      </c>
      <c r="G252" s="45" t="s">
        <v>22</v>
      </c>
      <c r="H252" s="44">
        <v>38.58</v>
      </c>
      <c r="I252" s="44">
        <f t="shared" si="32"/>
        <v>617.28</v>
      </c>
      <c r="J252" s="46">
        <f t="shared" si="39"/>
        <v>0.22489999999999999</v>
      </c>
      <c r="K252" s="44">
        <v>8.3699999999999992</v>
      </c>
      <c r="L252" s="44">
        <f t="shared" si="33"/>
        <v>133.91999999999999</v>
      </c>
      <c r="M252" s="46">
        <f t="shared" si="40"/>
        <v>0.22489999999999999</v>
      </c>
      <c r="N252" s="44">
        <f t="shared" si="34"/>
        <v>46.949999999999996</v>
      </c>
      <c r="O252" s="44">
        <f t="shared" si="35"/>
        <v>751.19999999999993</v>
      </c>
    </row>
    <row r="253" spans="1:15">
      <c r="A253" s="40" t="s">
        <v>419</v>
      </c>
      <c r="B253" s="41" t="s">
        <v>17</v>
      </c>
      <c r="C253" s="41">
        <v>1295</v>
      </c>
      <c r="D253" s="42">
        <f t="shared" si="38"/>
        <v>45931</v>
      </c>
      <c r="E253" s="43" t="s">
        <v>464</v>
      </c>
      <c r="F253" s="44">
        <v>18</v>
      </c>
      <c r="G253" s="45" t="s">
        <v>22</v>
      </c>
      <c r="H253" s="44">
        <v>1322.65</v>
      </c>
      <c r="I253" s="44">
        <f t="shared" si="32"/>
        <v>23807.7</v>
      </c>
      <c r="J253" s="46">
        <f t="shared" si="39"/>
        <v>0.22489999999999999</v>
      </c>
      <c r="K253" s="44">
        <v>234</v>
      </c>
      <c r="L253" s="44">
        <f t="shared" si="33"/>
        <v>4212</v>
      </c>
      <c r="M253" s="46">
        <f t="shared" si="40"/>
        <v>0.22489999999999999</v>
      </c>
      <c r="N253" s="44">
        <f t="shared" si="34"/>
        <v>1556.65</v>
      </c>
      <c r="O253" s="44">
        <f t="shared" si="35"/>
        <v>28019.7</v>
      </c>
    </row>
    <row r="254" spans="1:15">
      <c r="A254" s="40" t="s">
        <v>420</v>
      </c>
      <c r="B254" s="41" t="s">
        <v>17</v>
      </c>
      <c r="C254" s="41">
        <v>2032</v>
      </c>
      <c r="D254" s="42">
        <f t="shared" si="38"/>
        <v>45931</v>
      </c>
      <c r="E254" s="43" t="s">
        <v>465</v>
      </c>
      <c r="F254" s="44">
        <v>9</v>
      </c>
      <c r="G254" s="45" t="s">
        <v>22</v>
      </c>
      <c r="H254" s="44">
        <v>2459.6</v>
      </c>
      <c r="I254" s="44">
        <f t="shared" si="32"/>
        <v>22136.400000000001</v>
      </c>
      <c r="J254" s="46">
        <f t="shared" si="39"/>
        <v>0.22489999999999999</v>
      </c>
      <c r="K254" s="44">
        <v>234</v>
      </c>
      <c r="L254" s="44">
        <f t="shared" si="33"/>
        <v>2106</v>
      </c>
      <c r="M254" s="46">
        <f t="shared" si="40"/>
        <v>0.22489999999999999</v>
      </c>
      <c r="N254" s="44">
        <f t="shared" si="34"/>
        <v>2693.6</v>
      </c>
      <c r="O254" s="44">
        <f t="shared" si="35"/>
        <v>24242.400000000001</v>
      </c>
    </row>
    <row r="255" spans="1:15">
      <c r="A255" s="40" t="s">
        <v>421</v>
      </c>
      <c r="B255" s="41" t="s">
        <v>16</v>
      </c>
      <c r="C255" s="41">
        <v>151020</v>
      </c>
      <c r="D255" s="42">
        <f t="shared" si="38"/>
        <v>45931</v>
      </c>
      <c r="E255" s="43" t="s">
        <v>466</v>
      </c>
      <c r="F255" s="44">
        <v>7</v>
      </c>
      <c r="G255" s="45" t="s">
        <v>22</v>
      </c>
      <c r="H255" s="44">
        <v>618.64</v>
      </c>
      <c r="I255" s="44">
        <f t="shared" si="32"/>
        <v>4330.4799999999996</v>
      </c>
      <c r="J255" s="46">
        <f t="shared" si="39"/>
        <v>0.22489999999999999</v>
      </c>
      <c r="K255" s="44">
        <v>187.19</v>
      </c>
      <c r="L255" s="44">
        <f t="shared" si="33"/>
        <v>1310.33</v>
      </c>
      <c r="M255" s="46">
        <f t="shared" si="40"/>
        <v>0.22489999999999999</v>
      </c>
      <c r="N255" s="44">
        <f t="shared" si="34"/>
        <v>805.82999999999993</v>
      </c>
      <c r="O255" s="44">
        <f t="shared" si="35"/>
        <v>5640.8099999999995</v>
      </c>
    </row>
    <row r="256" spans="1:15">
      <c r="A256" s="40" t="s">
        <v>422</v>
      </c>
      <c r="B256" s="41" t="s">
        <v>17</v>
      </c>
      <c r="C256" s="41">
        <v>1519</v>
      </c>
      <c r="D256" s="42">
        <f t="shared" si="38"/>
        <v>45931</v>
      </c>
      <c r="E256" s="43" t="s">
        <v>467</v>
      </c>
      <c r="F256" s="44">
        <v>11</v>
      </c>
      <c r="G256" s="45" t="s">
        <v>22</v>
      </c>
      <c r="H256" s="44">
        <v>507.15</v>
      </c>
      <c r="I256" s="44">
        <f t="shared" si="32"/>
        <v>5578.65</v>
      </c>
      <c r="J256" s="46">
        <f t="shared" si="39"/>
        <v>0.22489999999999999</v>
      </c>
      <c r="K256" s="44">
        <v>175.5</v>
      </c>
      <c r="L256" s="44">
        <f t="shared" si="33"/>
        <v>1930.5</v>
      </c>
      <c r="M256" s="46">
        <f t="shared" si="40"/>
        <v>0.22489999999999999</v>
      </c>
      <c r="N256" s="44">
        <f t="shared" si="34"/>
        <v>682.65</v>
      </c>
      <c r="O256" s="44">
        <f t="shared" si="35"/>
        <v>7509.15</v>
      </c>
    </row>
    <row r="257" spans="1:15">
      <c r="A257" s="40" t="s">
        <v>423</v>
      </c>
      <c r="B257" s="41" t="s">
        <v>17</v>
      </c>
      <c r="C257" s="41">
        <v>1520</v>
      </c>
      <c r="D257" s="42">
        <f t="shared" si="38"/>
        <v>45931</v>
      </c>
      <c r="E257" s="43" t="s">
        <v>468</v>
      </c>
      <c r="F257" s="44">
        <v>17</v>
      </c>
      <c r="G257" s="45" t="s">
        <v>22</v>
      </c>
      <c r="H257" s="44">
        <v>1036.1400000000001</v>
      </c>
      <c r="I257" s="44">
        <f t="shared" si="32"/>
        <v>17614.38</v>
      </c>
      <c r="J257" s="46">
        <f t="shared" si="39"/>
        <v>0.22489999999999999</v>
      </c>
      <c r="K257" s="44">
        <v>163.82</v>
      </c>
      <c r="L257" s="44">
        <f t="shared" si="33"/>
        <v>2784.94</v>
      </c>
      <c r="M257" s="46">
        <f t="shared" si="40"/>
        <v>0.22489999999999999</v>
      </c>
      <c r="N257" s="44">
        <f t="shared" si="34"/>
        <v>1199.96</v>
      </c>
      <c r="O257" s="44">
        <f t="shared" si="35"/>
        <v>20399.32</v>
      </c>
    </row>
    <row r="258" spans="1:15">
      <c r="A258" s="40" t="s">
        <v>424</v>
      </c>
      <c r="B258" s="41" t="s">
        <v>17</v>
      </c>
      <c r="C258" s="41">
        <v>2090</v>
      </c>
      <c r="D258" s="42">
        <f t="shared" si="38"/>
        <v>45931</v>
      </c>
      <c r="E258" s="43" t="s">
        <v>469</v>
      </c>
      <c r="F258" s="44">
        <v>17</v>
      </c>
      <c r="G258" s="45" t="s">
        <v>22</v>
      </c>
      <c r="H258" s="44">
        <v>57.36</v>
      </c>
      <c r="I258" s="44">
        <f t="shared" si="32"/>
        <v>975.12</v>
      </c>
      <c r="J258" s="46">
        <f t="shared" si="39"/>
        <v>0.22489999999999999</v>
      </c>
      <c r="K258" s="44">
        <v>16.46</v>
      </c>
      <c r="L258" s="44">
        <f t="shared" si="33"/>
        <v>279.82</v>
      </c>
      <c r="M258" s="46">
        <f t="shared" si="40"/>
        <v>0.22489999999999999</v>
      </c>
      <c r="N258" s="44">
        <f t="shared" si="34"/>
        <v>73.819999999999993</v>
      </c>
      <c r="O258" s="44">
        <f t="shared" si="35"/>
        <v>1254.94</v>
      </c>
    </row>
    <row r="259" spans="1:15">
      <c r="A259" s="40" t="s">
        <v>425</v>
      </c>
      <c r="B259" s="41" t="s">
        <v>17</v>
      </c>
      <c r="C259" s="41">
        <v>2091</v>
      </c>
      <c r="D259" s="42">
        <f t="shared" si="38"/>
        <v>45931</v>
      </c>
      <c r="E259" s="43" t="s">
        <v>470</v>
      </c>
      <c r="F259" s="44">
        <v>17</v>
      </c>
      <c r="G259" s="45" t="s">
        <v>22</v>
      </c>
      <c r="H259" s="44">
        <v>55.1</v>
      </c>
      <c r="I259" s="44">
        <f t="shared" si="32"/>
        <v>936.7</v>
      </c>
      <c r="J259" s="46">
        <f t="shared" si="39"/>
        <v>0.22489999999999999</v>
      </c>
      <c r="K259" s="44">
        <v>16.46</v>
      </c>
      <c r="L259" s="44">
        <f t="shared" si="33"/>
        <v>279.82</v>
      </c>
      <c r="M259" s="46">
        <f t="shared" si="40"/>
        <v>0.22489999999999999</v>
      </c>
      <c r="N259" s="44">
        <f t="shared" si="34"/>
        <v>71.56</v>
      </c>
      <c r="O259" s="44">
        <f t="shared" si="35"/>
        <v>1216.52</v>
      </c>
    </row>
    <row r="260" spans="1:15">
      <c r="A260" s="40" t="s">
        <v>426</v>
      </c>
      <c r="B260" s="41" t="s">
        <v>16</v>
      </c>
      <c r="C260" s="41">
        <v>152030</v>
      </c>
      <c r="D260" s="42">
        <f t="shared" si="38"/>
        <v>45931</v>
      </c>
      <c r="E260" s="43" t="s">
        <v>471</v>
      </c>
      <c r="F260" s="44">
        <v>27</v>
      </c>
      <c r="G260" s="45" t="s">
        <v>22</v>
      </c>
      <c r="H260" s="44">
        <v>22.35</v>
      </c>
      <c r="I260" s="44">
        <f t="shared" si="32"/>
        <v>603.45000000000005</v>
      </c>
      <c r="J260" s="46">
        <f t="shared" si="39"/>
        <v>0.22489999999999999</v>
      </c>
      <c r="K260" s="44">
        <v>47.02</v>
      </c>
      <c r="L260" s="44">
        <f t="shared" si="33"/>
        <v>1269.54</v>
      </c>
      <c r="M260" s="46">
        <f t="shared" si="40"/>
        <v>0.22489999999999999</v>
      </c>
      <c r="N260" s="44">
        <f t="shared" si="34"/>
        <v>69.37</v>
      </c>
      <c r="O260" s="44">
        <f t="shared" si="35"/>
        <v>1872.99</v>
      </c>
    </row>
    <row r="261" spans="1:15">
      <c r="A261" s="40" t="s">
        <v>427</v>
      </c>
      <c r="B261" s="41" t="s">
        <v>16</v>
      </c>
      <c r="C261" s="41">
        <v>152021</v>
      </c>
      <c r="D261" s="42">
        <f t="shared" si="38"/>
        <v>45931</v>
      </c>
      <c r="E261" s="43" t="s">
        <v>472</v>
      </c>
      <c r="F261" s="44">
        <v>2</v>
      </c>
      <c r="G261" s="45" t="s">
        <v>22</v>
      </c>
      <c r="H261" s="44">
        <v>26.03</v>
      </c>
      <c r="I261" s="44">
        <f t="shared" si="32"/>
        <v>52.06</v>
      </c>
      <c r="J261" s="46">
        <f t="shared" si="39"/>
        <v>0.22489999999999999</v>
      </c>
      <c r="K261" s="44">
        <v>47.02</v>
      </c>
      <c r="L261" s="44">
        <f t="shared" si="33"/>
        <v>94.04</v>
      </c>
      <c r="M261" s="46">
        <f t="shared" si="40"/>
        <v>0.22489999999999999</v>
      </c>
      <c r="N261" s="44">
        <f t="shared" si="34"/>
        <v>73.050000000000011</v>
      </c>
      <c r="O261" s="44">
        <f t="shared" si="35"/>
        <v>146.10000000000002</v>
      </c>
    </row>
    <row r="262" spans="1:15">
      <c r="A262" s="40" t="s">
        <v>428</v>
      </c>
      <c r="B262" s="41" t="s">
        <v>17</v>
      </c>
      <c r="C262" s="41">
        <v>2092</v>
      </c>
      <c r="D262" s="42">
        <f t="shared" si="38"/>
        <v>45931</v>
      </c>
      <c r="E262" s="43" t="s">
        <v>473</v>
      </c>
      <c r="F262" s="44">
        <v>17</v>
      </c>
      <c r="G262" s="45" t="s">
        <v>22</v>
      </c>
      <c r="H262" s="44">
        <v>330.44</v>
      </c>
      <c r="I262" s="44">
        <f t="shared" si="32"/>
        <v>5617.48</v>
      </c>
      <c r="J262" s="46">
        <f t="shared" si="39"/>
        <v>0.22489999999999999</v>
      </c>
      <c r="K262" s="44">
        <v>32.9</v>
      </c>
      <c r="L262" s="44">
        <f t="shared" si="33"/>
        <v>559.29999999999995</v>
      </c>
      <c r="M262" s="46">
        <f t="shared" si="40"/>
        <v>0.22489999999999999</v>
      </c>
      <c r="N262" s="44">
        <f t="shared" si="34"/>
        <v>363.34</v>
      </c>
      <c r="O262" s="44">
        <f t="shared" si="35"/>
        <v>6176.78</v>
      </c>
    </row>
    <row r="263" spans="1:15">
      <c r="A263" s="40" t="s">
        <v>429</v>
      </c>
      <c r="B263" s="41" t="s">
        <v>17</v>
      </c>
      <c r="C263" s="41">
        <v>2093</v>
      </c>
      <c r="D263" s="42">
        <f t="shared" si="38"/>
        <v>45931</v>
      </c>
      <c r="E263" s="43" t="s">
        <v>474</v>
      </c>
      <c r="F263" s="44">
        <v>35</v>
      </c>
      <c r="G263" s="45" t="s">
        <v>22</v>
      </c>
      <c r="H263" s="44">
        <v>391.29</v>
      </c>
      <c r="I263" s="44">
        <f t="shared" si="32"/>
        <v>13695.15</v>
      </c>
      <c r="J263" s="46">
        <f t="shared" si="39"/>
        <v>0.22489999999999999</v>
      </c>
      <c r="K263" s="44">
        <v>32.9</v>
      </c>
      <c r="L263" s="44">
        <f t="shared" si="33"/>
        <v>1151.5</v>
      </c>
      <c r="M263" s="46">
        <f t="shared" si="40"/>
        <v>0.22489999999999999</v>
      </c>
      <c r="N263" s="44">
        <f t="shared" si="34"/>
        <v>424.19</v>
      </c>
      <c r="O263" s="44">
        <f t="shared" si="35"/>
        <v>14846.65</v>
      </c>
    </row>
    <row r="264" spans="1:15">
      <c r="A264" s="40" t="s">
        <v>430</v>
      </c>
      <c r="B264" s="41" t="s">
        <v>17</v>
      </c>
      <c r="C264" s="41">
        <v>1306</v>
      </c>
      <c r="D264" s="42">
        <f t="shared" si="38"/>
        <v>45931</v>
      </c>
      <c r="E264" s="43" t="s">
        <v>475</v>
      </c>
      <c r="F264" s="44">
        <v>9</v>
      </c>
      <c r="G264" s="45" t="s">
        <v>22</v>
      </c>
      <c r="H264" s="44">
        <v>247.2</v>
      </c>
      <c r="I264" s="44">
        <f t="shared" si="32"/>
        <v>2224.8000000000002</v>
      </c>
      <c r="J264" s="46">
        <f t="shared" si="39"/>
        <v>0.22489999999999999</v>
      </c>
      <c r="K264" s="44">
        <v>32.9</v>
      </c>
      <c r="L264" s="44">
        <f t="shared" si="33"/>
        <v>296.10000000000002</v>
      </c>
      <c r="M264" s="46">
        <f t="shared" si="40"/>
        <v>0.22489999999999999</v>
      </c>
      <c r="N264" s="44">
        <f t="shared" si="34"/>
        <v>280.09999999999997</v>
      </c>
      <c r="O264" s="44">
        <f t="shared" si="35"/>
        <v>2520.9</v>
      </c>
    </row>
    <row r="265" spans="1:15">
      <c r="A265" s="40" t="s">
        <v>431</v>
      </c>
      <c r="B265" s="41" t="s">
        <v>17</v>
      </c>
      <c r="C265" s="41">
        <v>1307</v>
      </c>
      <c r="D265" s="42">
        <f t="shared" si="38"/>
        <v>45931</v>
      </c>
      <c r="E265" s="43" t="s">
        <v>476</v>
      </c>
      <c r="F265" s="44">
        <v>9</v>
      </c>
      <c r="G265" s="45" t="s">
        <v>22</v>
      </c>
      <c r="H265" s="44">
        <v>134.05000000000001</v>
      </c>
      <c r="I265" s="44">
        <f t="shared" si="32"/>
        <v>1206.45</v>
      </c>
      <c r="J265" s="46">
        <f t="shared" si="39"/>
        <v>0.22489999999999999</v>
      </c>
      <c r="K265" s="44">
        <v>32.9</v>
      </c>
      <c r="L265" s="44">
        <f t="shared" si="33"/>
        <v>296.10000000000002</v>
      </c>
      <c r="M265" s="46">
        <f t="shared" si="40"/>
        <v>0.22489999999999999</v>
      </c>
      <c r="N265" s="44">
        <f t="shared" si="34"/>
        <v>166.95000000000002</v>
      </c>
      <c r="O265" s="44">
        <f t="shared" si="35"/>
        <v>1502.5500000000002</v>
      </c>
    </row>
    <row r="266" spans="1:15">
      <c r="A266" s="40" t="s">
        <v>432</v>
      </c>
      <c r="B266" s="41" t="s">
        <v>17</v>
      </c>
      <c r="C266" s="41">
        <v>1270</v>
      </c>
      <c r="D266" s="42">
        <f t="shared" si="38"/>
        <v>45931</v>
      </c>
      <c r="E266" s="43" t="s">
        <v>477</v>
      </c>
      <c r="F266" s="44">
        <v>28</v>
      </c>
      <c r="G266" s="45" t="s">
        <v>22</v>
      </c>
      <c r="H266" s="44">
        <v>316.43</v>
      </c>
      <c r="I266" s="44">
        <f t="shared" si="32"/>
        <v>8860.0400000000009</v>
      </c>
      <c r="J266" s="46">
        <f t="shared" si="39"/>
        <v>0.22489999999999999</v>
      </c>
      <c r="K266" s="44">
        <v>0</v>
      </c>
      <c r="L266" s="44">
        <f t="shared" si="33"/>
        <v>0</v>
      </c>
      <c r="M266" s="46">
        <f t="shared" si="40"/>
        <v>0.22489999999999999</v>
      </c>
      <c r="N266" s="44">
        <f t="shared" si="34"/>
        <v>316.43</v>
      </c>
      <c r="O266" s="44">
        <f t="shared" si="35"/>
        <v>8860.0400000000009</v>
      </c>
    </row>
    <row r="267" spans="1:15">
      <c r="A267" s="40" t="s">
        <v>433</v>
      </c>
      <c r="B267" s="41" t="s">
        <v>17</v>
      </c>
      <c r="C267" s="41">
        <v>2145</v>
      </c>
      <c r="D267" s="42">
        <f t="shared" si="38"/>
        <v>45931</v>
      </c>
      <c r="E267" s="43" t="s">
        <v>478</v>
      </c>
      <c r="F267" s="44">
        <v>2</v>
      </c>
      <c r="G267" s="45" t="s">
        <v>22</v>
      </c>
      <c r="H267" s="44">
        <v>581.47</v>
      </c>
      <c r="I267" s="44">
        <f t="shared" si="32"/>
        <v>1162.94</v>
      </c>
      <c r="J267" s="46">
        <f t="shared" si="39"/>
        <v>0.22489999999999999</v>
      </c>
      <c r="K267" s="44">
        <v>150.49</v>
      </c>
      <c r="L267" s="44">
        <f t="shared" si="33"/>
        <v>300.98</v>
      </c>
      <c r="M267" s="46">
        <f t="shared" si="40"/>
        <v>0.22489999999999999</v>
      </c>
      <c r="N267" s="44">
        <f t="shared" si="34"/>
        <v>731.96</v>
      </c>
      <c r="O267" s="44">
        <f t="shared" si="35"/>
        <v>1463.92</v>
      </c>
    </row>
    <row r="268" spans="1:15">
      <c r="A268" s="40" t="s">
        <v>434</v>
      </c>
      <c r="B268" s="41" t="s">
        <v>17</v>
      </c>
      <c r="C268" s="41">
        <v>2144</v>
      </c>
      <c r="D268" s="42">
        <f t="shared" si="38"/>
        <v>45931</v>
      </c>
      <c r="E268" s="43" t="s">
        <v>479</v>
      </c>
      <c r="F268" s="44">
        <v>58</v>
      </c>
      <c r="G268" s="45" t="s">
        <v>22</v>
      </c>
      <c r="H268" s="44">
        <v>28.67</v>
      </c>
      <c r="I268" s="44">
        <f t="shared" si="32"/>
        <v>1662.86</v>
      </c>
      <c r="J268" s="46">
        <f t="shared" si="39"/>
        <v>0.22489999999999999</v>
      </c>
      <c r="K268" s="44">
        <v>12.95</v>
      </c>
      <c r="L268" s="44">
        <f t="shared" si="33"/>
        <v>751.1</v>
      </c>
      <c r="M268" s="46">
        <f t="shared" si="40"/>
        <v>0.22489999999999999</v>
      </c>
      <c r="N268" s="44">
        <f t="shared" si="34"/>
        <v>41.620000000000005</v>
      </c>
      <c r="O268" s="44">
        <f t="shared" si="35"/>
        <v>2413.96</v>
      </c>
    </row>
    <row r="269" spans="1:15">
      <c r="A269" s="40"/>
      <c r="B269" s="41"/>
      <c r="C269" s="41"/>
      <c r="D269" s="42"/>
      <c r="E269" s="43"/>
      <c r="F269" s="44"/>
      <c r="G269" s="44"/>
      <c r="H269" s="44"/>
      <c r="I269" s="44"/>
      <c r="J269" s="44"/>
      <c r="K269" s="44"/>
      <c r="L269" s="44"/>
      <c r="M269" s="44"/>
      <c r="N269" s="44"/>
      <c r="O269" s="44"/>
    </row>
    <row r="270" spans="1:15" s="4" customFormat="1">
      <c r="A270" s="53"/>
      <c r="B270" s="49"/>
      <c r="C270" s="51"/>
      <c r="D270" s="54"/>
      <c r="E270" s="55" t="s">
        <v>19</v>
      </c>
      <c r="F270" s="54"/>
      <c r="G270" s="54"/>
      <c r="H270" s="54"/>
      <c r="I270" s="54">
        <f>TRUNC(SUM(I223:I269),2)</f>
        <v>144130.37</v>
      </c>
      <c r="J270" s="54"/>
      <c r="K270" s="54"/>
      <c r="L270" s="54">
        <f>SUM(L223:L269)</f>
        <v>32424.350000000002</v>
      </c>
      <c r="M270" s="54"/>
      <c r="N270" s="54"/>
      <c r="O270" s="54">
        <f>SUM(O223:O269)</f>
        <v>176554.71999999997</v>
      </c>
    </row>
    <row r="271" spans="1:15">
      <c r="A271" s="40"/>
      <c r="B271" s="41"/>
      <c r="C271" s="41"/>
      <c r="D271" s="42"/>
      <c r="E271" s="43"/>
      <c r="F271" s="44"/>
      <c r="G271" s="45"/>
      <c r="H271" s="44"/>
      <c r="I271" s="44"/>
      <c r="J271" s="46"/>
      <c r="K271" s="44"/>
      <c r="L271" s="44"/>
      <c r="M271" s="46"/>
      <c r="N271" s="44"/>
      <c r="O271" s="44"/>
    </row>
    <row r="272" spans="1:15" s="4" customFormat="1">
      <c r="A272" s="47" t="s">
        <v>76</v>
      </c>
      <c r="B272" s="48"/>
      <c r="C272" s="49"/>
      <c r="D272" s="48"/>
      <c r="E272" s="50" t="s">
        <v>77</v>
      </c>
      <c r="F272" s="51"/>
      <c r="G272" s="50"/>
      <c r="H272" s="51"/>
      <c r="I272" s="52"/>
      <c r="J272" s="52"/>
      <c r="K272" s="48"/>
      <c r="L272" s="48"/>
      <c r="M272" s="52"/>
      <c r="N272" s="49"/>
      <c r="O272" s="48"/>
    </row>
    <row r="273" spans="1:15">
      <c r="A273" s="40"/>
      <c r="B273" s="41"/>
      <c r="C273" s="41"/>
      <c r="D273" s="42"/>
      <c r="E273" s="43"/>
      <c r="F273" s="44"/>
      <c r="G273" s="45"/>
      <c r="H273" s="44"/>
      <c r="I273" s="44"/>
      <c r="J273" s="44"/>
      <c r="K273" s="44"/>
      <c r="L273" s="44"/>
      <c r="M273" s="44"/>
      <c r="N273" s="44"/>
      <c r="O273" s="44"/>
    </row>
    <row r="274" spans="1:15">
      <c r="A274" s="40" t="s">
        <v>480</v>
      </c>
      <c r="B274" s="41" t="s">
        <v>17</v>
      </c>
      <c r="C274" s="41">
        <v>1369</v>
      </c>
      <c r="D274" s="42">
        <f t="shared" ref="D274:D287" si="41">($B$14)</f>
        <v>45931</v>
      </c>
      <c r="E274" s="43" t="s">
        <v>494</v>
      </c>
      <c r="F274" s="44">
        <v>41</v>
      </c>
      <c r="G274" s="45" t="s">
        <v>22</v>
      </c>
      <c r="H274" s="44">
        <v>24.62</v>
      </c>
      <c r="I274" s="44">
        <f t="shared" si="32"/>
        <v>1009.42</v>
      </c>
      <c r="J274" s="46">
        <f t="shared" si="39"/>
        <v>0.22489999999999999</v>
      </c>
      <c r="K274" s="44">
        <v>102.18</v>
      </c>
      <c r="L274" s="44">
        <f t="shared" si="33"/>
        <v>4189.38</v>
      </c>
      <c r="M274" s="46">
        <f t="shared" si="40"/>
        <v>0.22489999999999999</v>
      </c>
      <c r="N274" s="44">
        <f t="shared" si="34"/>
        <v>126.80000000000001</v>
      </c>
      <c r="O274" s="44">
        <f t="shared" si="35"/>
        <v>5198.8</v>
      </c>
    </row>
    <row r="275" spans="1:15">
      <c r="A275" s="40" t="s">
        <v>481</v>
      </c>
      <c r="B275" s="41" t="s">
        <v>17</v>
      </c>
      <c r="C275" s="41">
        <v>2050</v>
      </c>
      <c r="D275" s="42">
        <f t="shared" si="41"/>
        <v>45931</v>
      </c>
      <c r="E275" s="43" t="s">
        <v>495</v>
      </c>
      <c r="F275" s="44">
        <v>84</v>
      </c>
      <c r="G275" s="45" t="s">
        <v>585</v>
      </c>
      <c r="H275" s="44">
        <v>36.909999999999997</v>
      </c>
      <c r="I275" s="44">
        <f t="shared" si="32"/>
        <v>3100.44</v>
      </c>
      <c r="J275" s="46">
        <f t="shared" si="39"/>
        <v>0.22489999999999999</v>
      </c>
      <c r="K275" s="44">
        <v>65.83</v>
      </c>
      <c r="L275" s="44">
        <f t="shared" si="33"/>
        <v>5529.72</v>
      </c>
      <c r="M275" s="46">
        <f t="shared" si="40"/>
        <v>0.22489999999999999</v>
      </c>
      <c r="N275" s="44">
        <f t="shared" si="34"/>
        <v>102.74</v>
      </c>
      <c r="O275" s="44">
        <f t="shared" si="35"/>
        <v>8630.16</v>
      </c>
    </row>
    <row r="276" spans="1:15">
      <c r="A276" s="40" t="s">
        <v>482</v>
      </c>
      <c r="B276" s="41" t="s">
        <v>17</v>
      </c>
      <c r="C276" s="41">
        <v>2300</v>
      </c>
      <c r="D276" s="42">
        <f t="shared" si="41"/>
        <v>45931</v>
      </c>
      <c r="E276" s="43" t="s">
        <v>496</v>
      </c>
      <c r="F276" s="44">
        <v>17.5</v>
      </c>
      <c r="G276" s="45" t="s">
        <v>585</v>
      </c>
      <c r="H276" s="44">
        <v>15.41</v>
      </c>
      <c r="I276" s="44">
        <f t="shared" si="32"/>
        <v>269.68</v>
      </c>
      <c r="J276" s="46">
        <f t="shared" si="39"/>
        <v>0.22489999999999999</v>
      </c>
      <c r="K276" s="44">
        <v>44.59</v>
      </c>
      <c r="L276" s="44">
        <f t="shared" si="33"/>
        <v>780.33</v>
      </c>
      <c r="M276" s="46">
        <f t="shared" si="40"/>
        <v>0.22489999999999999</v>
      </c>
      <c r="N276" s="44">
        <f t="shared" si="34"/>
        <v>60</v>
      </c>
      <c r="O276" s="44">
        <f t="shared" si="35"/>
        <v>1050.01</v>
      </c>
    </row>
    <row r="277" spans="1:15">
      <c r="A277" s="40" t="s">
        <v>483</v>
      </c>
      <c r="B277" s="41" t="s">
        <v>18</v>
      </c>
      <c r="C277" s="41" t="s">
        <v>483</v>
      </c>
      <c r="D277" s="42">
        <f t="shared" si="41"/>
        <v>45931</v>
      </c>
      <c r="E277" s="43" t="s">
        <v>78</v>
      </c>
      <c r="F277" s="44">
        <v>1</v>
      </c>
      <c r="G277" s="45" t="s">
        <v>22</v>
      </c>
      <c r="H277" s="44">
        <v>3156.75</v>
      </c>
      <c r="I277" s="44">
        <f t="shared" si="32"/>
        <v>3156.75</v>
      </c>
      <c r="J277" s="46">
        <f>$J$14</f>
        <v>0.15279999999999999</v>
      </c>
      <c r="K277" s="44">
        <v>904.27</v>
      </c>
      <c r="L277" s="44">
        <f t="shared" si="33"/>
        <v>904.27</v>
      </c>
      <c r="M277" s="46">
        <f>$J$14</f>
        <v>0.15279999999999999</v>
      </c>
      <c r="N277" s="44">
        <f t="shared" si="34"/>
        <v>4061.02</v>
      </c>
      <c r="O277" s="44">
        <f t="shared" si="35"/>
        <v>4061.02</v>
      </c>
    </row>
    <row r="278" spans="1:15">
      <c r="A278" s="40" t="s">
        <v>484</v>
      </c>
      <c r="B278" s="41" t="s">
        <v>18</v>
      </c>
      <c r="C278" s="41" t="s">
        <v>484</v>
      </c>
      <c r="D278" s="42">
        <f t="shared" si="41"/>
        <v>45931</v>
      </c>
      <c r="E278" s="43" t="s">
        <v>79</v>
      </c>
      <c r="F278" s="44">
        <v>30</v>
      </c>
      <c r="G278" s="45" t="s">
        <v>22</v>
      </c>
      <c r="H278" s="44">
        <v>3713.51</v>
      </c>
      <c r="I278" s="44">
        <f t="shared" si="32"/>
        <v>111405.3</v>
      </c>
      <c r="J278" s="46">
        <f t="shared" ref="J278:J287" si="42">$J$14</f>
        <v>0.15279999999999999</v>
      </c>
      <c r="K278" s="44">
        <v>904.27</v>
      </c>
      <c r="L278" s="44">
        <f t="shared" si="33"/>
        <v>27128.1</v>
      </c>
      <c r="M278" s="46">
        <f t="shared" ref="M278:M287" si="43">$J$14</f>
        <v>0.15279999999999999</v>
      </c>
      <c r="N278" s="44">
        <f t="shared" si="34"/>
        <v>4617.7800000000007</v>
      </c>
      <c r="O278" s="44">
        <f t="shared" si="35"/>
        <v>138533.4</v>
      </c>
    </row>
    <row r="279" spans="1:15">
      <c r="A279" s="40" t="s">
        <v>485</v>
      </c>
      <c r="B279" s="41" t="s">
        <v>18</v>
      </c>
      <c r="C279" s="41" t="s">
        <v>485</v>
      </c>
      <c r="D279" s="42">
        <f t="shared" si="41"/>
        <v>45931</v>
      </c>
      <c r="E279" s="43" t="s">
        <v>80</v>
      </c>
      <c r="F279" s="44">
        <v>4</v>
      </c>
      <c r="G279" s="45" t="s">
        <v>22</v>
      </c>
      <c r="H279" s="44">
        <v>5346.85</v>
      </c>
      <c r="I279" s="44">
        <f t="shared" ref="I279:I342" si="44">ROUND($F279*H279,2)</f>
        <v>21387.4</v>
      </c>
      <c r="J279" s="46">
        <f t="shared" si="42"/>
        <v>0.15279999999999999</v>
      </c>
      <c r="K279" s="44">
        <v>1106</v>
      </c>
      <c r="L279" s="44">
        <f t="shared" ref="L279:L342" si="45">ROUND($F279*K279,2)</f>
        <v>4424</v>
      </c>
      <c r="M279" s="46">
        <f t="shared" si="43"/>
        <v>0.15279999999999999</v>
      </c>
      <c r="N279" s="44">
        <f t="shared" ref="N279:N342" si="46">H279+K279</f>
        <v>6452.85</v>
      </c>
      <c r="O279" s="44">
        <f t="shared" ref="O279:O342" si="47">I279+L279</f>
        <v>25811.4</v>
      </c>
    </row>
    <row r="280" spans="1:15">
      <c r="A280" s="40" t="s">
        <v>486</v>
      </c>
      <c r="B280" s="41" t="s">
        <v>18</v>
      </c>
      <c r="C280" s="41" t="s">
        <v>486</v>
      </c>
      <c r="D280" s="42">
        <f t="shared" si="41"/>
        <v>45931</v>
      </c>
      <c r="E280" s="43" t="s">
        <v>81</v>
      </c>
      <c r="F280" s="44">
        <v>2</v>
      </c>
      <c r="G280" s="45" t="s">
        <v>22</v>
      </c>
      <c r="H280" s="44">
        <v>6726.74</v>
      </c>
      <c r="I280" s="44">
        <f t="shared" si="44"/>
        <v>13453.48</v>
      </c>
      <c r="J280" s="46">
        <f t="shared" si="42"/>
        <v>0.15279999999999999</v>
      </c>
      <c r="K280" s="44">
        <v>1207.44</v>
      </c>
      <c r="L280" s="44">
        <f t="shared" si="45"/>
        <v>2414.88</v>
      </c>
      <c r="M280" s="46">
        <f t="shared" si="43"/>
        <v>0.15279999999999999</v>
      </c>
      <c r="N280" s="44">
        <f t="shared" si="46"/>
        <v>7934.18</v>
      </c>
      <c r="O280" s="44">
        <f t="shared" si="47"/>
        <v>15868.36</v>
      </c>
    </row>
    <row r="281" spans="1:15">
      <c r="A281" s="40" t="s">
        <v>487</v>
      </c>
      <c r="B281" s="41" t="s">
        <v>18</v>
      </c>
      <c r="C281" s="41" t="s">
        <v>487</v>
      </c>
      <c r="D281" s="42">
        <f t="shared" si="41"/>
        <v>45931</v>
      </c>
      <c r="E281" s="43" t="s">
        <v>82</v>
      </c>
      <c r="F281" s="44">
        <v>2</v>
      </c>
      <c r="G281" s="45" t="s">
        <v>22</v>
      </c>
      <c r="H281" s="44">
        <v>8871.4599999999991</v>
      </c>
      <c r="I281" s="44">
        <f t="shared" si="44"/>
        <v>17742.919999999998</v>
      </c>
      <c r="J281" s="46">
        <f t="shared" si="42"/>
        <v>0.15279999999999999</v>
      </c>
      <c r="K281" s="44">
        <v>1276.6099999999999</v>
      </c>
      <c r="L281" s="44">
        <f t="shared" si="45"/>
        <v>2553.2199999999998</v>
      </c>
      <c r="M281" s="46">
        <f t="shared" si="43"/>
        <v>0.15279999999999999</v>
      </c>
      <c r="N281" s="44">
        <f t="shared" si="46"/>
        <v>10148.07</v>
      </c>
      <c r="O281" s="44">
        <f t="shared" si="47"/>
        <v>20296.14</v>
      </c>
    </row>
    <row r="282" spans="1:15">
      <c r="A282" s="40" t="s">
        <v>488</v>
      </c>
      <c r="B282" s="41" t="s">
        <v>18</v>
      </c>
      <c r="C282" s="41" t="s">
        <v>488</v>
      </c>
      <c r="D282" s="42">
        <f t="shared" si="41"/>
        <v>45931</v>
      </c>
      <c r="E282" s="43" t="s">
        <v>83</v>
      </c>
      <c r="F282" s="44">
        <v>2</v>
      </c>
      <c r="G282" s="45" t="s">
        <v>22</v>
      </c>
      <c r="H282" s="44">
        <v>12541.07</v>
      </c>
      <c r="I282" s="44">
        <f t="shared" si="44"/>
        <v>25082.14</v>
      </c>
      <c r="J282" s="46">
        <f t="shared" si="42"/>
        <v>0.15279999999999999</v>
      </c>
      <c r="K282" s="44">
        <v>2419.73</v>
      </c>
      <c r="L282" s="44">
        <f t="shared" si="45"/>
        <v>4839.46</v>
      </c>
      <c r="M282" s="46">
        <f t="shared" si="43"/>
        <v>0.15279999999999999</v>
      </c>
      <c r="N282" s="44">
        <f t="shared" si="46"/>
        <v>14960.8</v>
      </c>
      <c r="O282" s="44">
        <f t="shared" si="47"/>
        <v>29921.599999999999</v>
      </c>
    </row>
    <row r="283" spans="1:15">
      <c r="A283" s="40" t="s">
        <v>489</v>
      </c>
      <c r="B283" s="41" t="s">
        <v>18</v>
      </c>
      <c r="C283" s="41" t="s">
        <v>489</v>
      </c>
      <c r="D283" s="42">
        <f t="shared" si="41"/>
        <v>45931</v>
      </c>
      <c r="E283" s="43" t="s">
        <v>84</v>
      </c>
      <c r="F283" s="44">
        <v>41</v>
      </c>
      <c r="G283" s="45" t="s">
        <v>23</v>
      </c>
      <c r="H283" s="44">
        <v>68.8</v>
      </c>
      <c r="I283" s="44">
        <f t="shared" si="44"/>
        <v>2820.8</v>
      </c>
      <c r="J283" s="46">
        <f t="shared" si="42"/>
        <v>0.15279999999999999</v>
      </c>
      <c r="K283" s="44">
        <v>37.15</v>
      </c>
      <c r="L283" s="44">
        <f t="shared" si="45"/>
        <v>1523.15</v>
      </c>
      <c r="M283" s="46">
        <f t="shared" si="43"/>
        <v>0.15279999999999999</v>
      </c>
      <c r="N283" s="44">
        <f t="shared" si="46"/>
        <v>105.94999999999999</v>
      </c>
      <c r="O283" s="44">
        <f t="shared" si="47"/>
        <v>4343.9500000000007</v>
      </c>
    </row>
    <row r="284" spans="1:15">
      <c r="A284" s="40" t="s">
        <v>490</v>
      </c>
      <c r="B284" s="41" t="s">
        <v>18</v>
      </c>
      <c r="C284" s="41" t="s">
        <v>490</v>
      </c>
      <c r="D284" s="42">
        <f t="shared" si="41"/>
        <v>45931</v>
      </c>
      <c r="E284" s="43" t="s">
        <v>85</v>
      </c>
      <c r="F284" s="44">
        <v>2</v>
      </c>
      <c r="G284" s="45" t="s">
        <v>23</v>
      </c>
      <c r="H284" s="44">
        <v>288.2</v>
      </c>
      <c r="I284" s="44">
        <f t="shared" si="44"/>
        <v>576.4</v>
      </c>
      <c r="J284" s="46">
        <f t="shared" si="42"/>
        <v>0.15279999999999999</v>
      </c>
      <c r="K284" s="44">
        <v>57.64</v>
      </c>
      <c r="L284" s="44">
        <f t="shared" si="45"/>
        <v>115.28</v>
      </c>
      <c r="M284" s="46">
        <f t="shared" si="43"/>
        <v>0.15279999999999999</v>
      </c>
      <c r="N284" s="44">
        <f t="shared" si="46"/>
        <v>345.84</v>
      </c>
      <c r="O284" s="44">
        <f t="shared" si="47"/>
        <v>691.68</v>
      </c>
    </row>
    <row r="285" spans="1:15">
      <c r="A285" s="40" t="s">
        <v>491</v>
      </c>
      <c r="B285" s="41" t="s">
        <v>18</v>
      </c>
      <c r="C285" s="41" t="s">
        <v>491</v>
      </c>
      <c r="D285" s="42">
        <f t="shared" si="41"/>
        <v>45931</v>
      </c>
      <c r="E285" s="43" t="s">
        <v>86</v>
      </c>
      <c r="F285" s="44">
        <v>2</v>
      </c>
      <c r="G285" s="45" t="s">
        <v>22</v>
      </c>
      <c r="H285" s="44">
        <v>2190.3200000000002</v>
      </c>
      <c r="I285" s="44">
        <f t="shared" si="44"/>
        <v>4380.6400000000003</v>
      </c>
      <c r="J285" s="46">
        <f t="shared" si="42"/>
        <v>0.15279999999999999</v>
      </c>
      <c r="K285" s="44">
        <v>230.56</v>
      </c>
      <c r="L285" s="44">
        <f t="shared" si="45"/>
        <v>461.12</v>
      </c>
      <c r="M285" s="46">
        <f t="shared" si="43"/>
        <v>0.15279999999999999</v>
      </c>
      <c r="N285" s="44">
        <f t="shared" si="46"/>
        <v>2420.88</v>
      </c>
      <c r="O285" s="44">
        <f t="shared" si="47"/>
        <v>4841.76</v>
      </c>
    </row>
    <row r="286" spans="1:15">
      <c r="A286" s="40" t="s">
        <v>492</v>
      </c>
      <c r="B286" s="41" t="s">
        <v>18</v>
      </c>
      <c r="C286" s="41" t="s">
        <v>492</v>
      </c>
      <c r="D286" s="42">
        <f t="shared" si="41"/>
        <v>45931</v>
      </c>
      <c r="E286" s="43" t="s">
        <v>87</v>
      </c>
      <c r="F286" s="44">
        <v>16</v>
      </c>
      <c r="G286" s="45" t="s">
        <v>585</v>
      </c>
      <c r="H286" s="44">
        <v>127.96</v>
      </c>
      <c r="I286" s="44">
        <f t="shared" si="44"/>
        <v>2047.36</v>
      </c>
      <c r="J286" s="46">
        <f t="shared" si="42"/>
        <v>0.15279999999999999</v>
      </c>
      <c r="K286" s="44">
        <v>85.31</v>
      </c>
      <c r="L286" s="44">
        <f t="shared" si="45"/>
        <v>1364.96</v>
      </c>
      <c r="M286" s="46">
        <f t="shared" si="43"/>
        <v>0.15279999999999999</v>
      </c>
      <c r="N286" s="44">
        <f t="shared" si="46"/>
        <v>213.26999999999998</v>
      </c>
      <c r="O286" s="44">
        <f t="shared" si="47"/>
        <v>3412.3199999999997</v>
      </c>
    </row>
    <row r="287" spans="1:15">
      <c r="A287" s="40" t="s">
        <v>493</v>
      </c>
      <c r="B287" s="41" t="s">
        <v>18</v>
      </c>
      <c r="C287" s="41" t="s">
        <v>493</v>
      </c>
      <c r="D287" s="42">
        <f t="shared" si="41"/>
        <v>45931</v>
      </c>
      <c r="E287" s="43" t="s">
        <v>88</v>
      </c>
      <c r="F287" s="44">
        <v>4</v>
      </c>
      <c r="G287" s="45" t="s">
        <v>585</v>
      </c>
      <c r="H287" s="44">
        <v>1.21</v>
      </c>
      <c r="I287" s="44">
        <f t="shared" si="44"/>
        <v>4.84</v>
      </c>
      <c r="J287" s="46">
        <f t="shared" si="42"/>
        <v>0.15279999999999999</v>
      </c>
      <c r="K287" s="44">
        <v>12.55</v>
      </c>
      <c r="L287" s="44">
        <f t="shared" si="45"/>
        <v>50.2</v>
      </c>
      <c r="M287" s="46">
        <f t="shared" si="43"/>
        <v>0.15279999999999999</v>
      </c>
      <c r="N287" s="44">
        <f t="shared" si="46"/>
        <v>13.760000000000002</v>
      </c>
      <c r="O287" s="44">
        <f t="shared" si="47"/>
        <v>55.040000000000006</v>
      </c>
    </row>
    <row r="288" spans="1:15">
      <c r="A288" s="40"/>
      <c r="B288" s="41"/>
      <c r="C288" s="41"/>
      <c r="D288" s="42"/>
      <c r="E288" s="43"/>
      <c r="F288" s="44"/>
      <c r="G288" s="45"/>
      <c r="H288" s="44"/>
      <c r="I288" s="44"/>
      <c r="J288" s="44"/>
      <c r="K288" s="44"/>
      <c r="L288" s="44"/>
      <c r="M288" s="44"/>
      <c r="N288" s="44"/>
      <c r="O288" s="44"/>
    </row>
    <row r="289" spans="1:15" s="4" customFormat="1">
      <c r="A289" s="53"/>
      <c r="B289" s="49"/>
      <c r="C289" s="51"/>
      <c r="D289" s="54"/>
      <c r="E289" s="55" t="s">
        <v>19</v>
      </c>
      <c r="F289" s="54"/>
      <c r="G289" s="54"/>
      <c r="H289" s="54"/>
      <c r="I289" s="54">
        <f>TRUNC(SUM(I274:I288),2)</f>
        <v>206437.57</v>
      </c>
      <c r="J289" s="54"/>
      <c r="K289" s="54"/>
      <c r="L289" s="54">
        <f>SUM(L274:L288)</f>
        <v>56278.07</v>
      </c>
      <c r="M289" s="54"/>
      <c r="N289" s="54"/>
      <c r="O289" s="54">
        <f>SUM(O274:O288)</f>
        <v>262715.63999999996</v>
      </c>
    </row>
    <row r="290" spans="1:15">
      <c r="A290" s="40"/>
      <c r="B290" s="41"/>
      <c r="C290" s="41"/>
      <c r="D290" s="42"/>
      <c r="E290" s="43"/>
      <c r="F290" s="44"/>
      <c r="G290" s="44"/>
      <c r="H290" s="44"/>
      <c r="I290" s="44"/>
      <c r="J290" s="44"/>
      <c r="K290" s="44"/>
      <c r="L290" s="44"/>
      <c r="M290" s="44"/>
      <c r="N290" s="44"/>
      <c r="O290" s="44"/>
    </row>
    <row r="291" spans="1:15" s="4" customFormat="1">
      <c r="A291" s="47" t="s">
        <v>89</v>
      </c>
      <c r="B291" s="48"/>
      <c r="C291" s="49"/>
      <c r="D291" s="48"/>
      <c r="E291" s="50" t="s">
        <v>90</v>
      </c>
      <c r="F291" s="51"/>
      <c r="G291" s="50"/>
      <c r="H291" s="51"/>
      <c r="I291" s="52"/>
      <c r="J291" s="52"/>
      <c r="K291" s="48"/>
      <c r="L291" s="48"/>
      <c r="M291" s="52"/>
      <c r="N291" s="49"/>
      <c r="O291" s="48"/>
    </row>
    <row r="292" spans="1:15">
      <c r="A292" s="40"/>
      <c r="B292" s="41"/>
      <c r="C292" s="41"/>
      <c r="D292" s="42"/>
      <c r="E292" s="43"/>
      <c r="F292" s="44"/>
      <c r="G292" s="45"/>
      <c r="H292" s="44"/>
      <c r="I292" s="44"/>
      <c r="J292" s="46"/>
      <c r="K292" s="44"/>
      <c r="L292" s="44"/>
      <c r="M292" s="46"/>
      <c r="N292" s="44"/>
      <c r="O292" s="44"/>
    </row>
    <row r="293" spans="1:15">
      <c r="A293" s="40" t="s">
        <v>497</v>
      </c>
      <c r="B293" s="41" t="s">
        <v>17</v>
      </c>
      <c r="C293" s="41">
        <v>1483</v>
      </c>
      <c r="D293" s="42">
        <f t="shared" ref="D293:D306" si="48">($B$14)</f>
        <v>45931</v>
      </c>
      <c r="E293" s="43" t="s">
        <v>513</v>
      </c>
      <c r="F293" s="44">
        <v>19.5</v>
      </c>
      <c r="G293" s="45" t="s">
        <v>583</v>
      </c>
      <c r="H293" s="44">
        <v>395.8</v>
      </c>
      <c r="I293" s="44">
        <f t="shared" si="44"/>
        <v>7718.1</v>
      </c>
      <c r="J293" s="46">
        <f t="shared" ref="J293:J342" si="49">$J$13</f>
        <v>0.22489999999999999</v>
      </c>
      <c r="K293" s="44">
        <v>56.21</v>
      </c>
      <c r="L293" s="44">
        <f t="shared" si="45"/>
        <v>1096.0999999999999</v>
      </c>
      <c r="M293" s="46">
        <f t="shared" ref="M293:M342" si="50">$J$13</f>
        <v>0.22489999999999999</v>
      </c>
      <c r="N293" s="44">
        <f t="shared" si="46"/>
        <v>452.01</v>
      </c>
      <c r="O293" s="44">
        <f t="shared" si="47"/>
        <v>8814.2000000000007</v>
      </c>
    </row>
    <row r="294" spans="1:15">
      <c r="A294" s="40" t="s">
        <v>498</v>
      </c>
      <c r="B294" s="41" t="s">
        <v>17</v>
      </c>
      <c r="C294" s="41">
        <v>2318</v>
      </c>
      <c r="D294" s="42">
        <f t="shared" si="48"/>
        <v>45931</v>
      </c>
      <c r="E294" s="43" t="s">
        <v>220</v>
      </c>
      <c r="F294" s="44">
        <v>4.5</v>
      </c>
      <c r="G294" s="45" t="s">
        <v>583</v>
      </c>
      <c r="H294" s="44">
        <v>0</v>
      </c>
      <c r="I294" s="44">
        <f t="shared" si="44"/>
        <v>0</v>
      </c>
      <c r="J294" s="46">
        <f t="shared" si="49"/>
        <v>0.22489999999999999</v>
      </c>
      <c r="K294" s="44">
        <v>26.6</v>
      </c>
      <c r="L294" s="44">
        <f t="shared" si="45"/>
        <v>119.7</v>
      </c>
      <c r="M294" s="46">
        <f t="shared" si="50"/>
        <v>0.22489999999999999</v>
      </c>
      <c r="N294" s="44">
        <f t="shared" si="46"/>
        <v>26.6</v>
      </c>
      <c r="O294" s="44">
        <f t="shared" si="47"/>
        <v>119.7</v>
      </c>
    </row>
    <row r="295" spans="1:15">
      <c r="A295" s="40" t="s">
        <v>499</v>
      </c>
      <c r="B295" s="41" t="s">
        <v>16</v>
      </c>
      <c r="C295" s="41">
        <v>522126</v>
      </c>
      <c r="D295" s="42">
        <f t="shared" si="48"/>
        <v>45931</v>
      </c>
      <c r="E295" s="43" t="s">
        <v>514</v>
      </c>
      <c r="F295" s="44">
        <v>4.9000000000000004</v>
      </c>
      <c r="G295" s="45" t="s">
        <v>583</v>
      </c>
      <c r="H295" s="44">
        <v>0</v>
      </c>
      <c r="I295" s="44">
        <f t="shared" si="44"/>
        <v>0</v>
      </c>
      <c r="J295" s="46">
        <f t="shared" si="49"/>
        <v>0.22489999999999999</v>
      </c>
      <c r="K295" s="44">
        <v>13.01</v>
      </c>
      <c r="L295" s="44">
        <f t="shared" si="45"/>
        <v>63.75</v>
      </c>
      <c r="M295" s="46">
        <f t="shared" si="50"/>
        <v>0.22489999999999999</v>
      </c>
      <c r="N295" s="44">
        <f t="shared" si="46"/>
        <v>13.01</v>
      </c>
      <c r="O295" s="44">
        <f t="shared" si="47"/>
        <v>63.75</v>
      </c>
    </row>
    <row r="296" spans="1:15">
      <c r="A296" s="40" t="s">
        <v>500</v>
      </c>
      <c r="B296" s="41" t="s">
        <v>16</v>
      </c>
      <c r="C296" s="41" t="s">
        <v>511</v>
      </c>
      <c r="D296" s="42">
        <f t="shared" si="48"/>
        <v>45931</v>
      </c>
      <c r="E296" s="43" t="s">
        <v>515</v>
      </c>
      <c r="F296" s="44">
        <v>4.05</v>
      </c>
      <c r="G296" s="45" t="s">
        <v>583</v>
      </c>
      <c r="H296" s="44">
        <v>27.61</v>
      </c>
      <c r="I296" s="44">
        <f t="shared" si="44"/>
        <v>111.82</v>
      </c>
      <c r="J296" s="46">
        <f t="shared" si="49"/>
        <v>0.22489999999999999</v>
      </c>
      <c r="K296" s="44">
        <v>12.95</v>
      </c>
      <c r="L296" s="44">
        <f t="shared" si="45"/>
        <v>52.45</v>
      </c>
      <c r="M296" s="46">
        <f t="shared" si="50"/>
        <v>0.22489999999999999</v>
      </c>
      <c r="N296" s="44">
        <f t="shared" si="46"/>
        <v>40.56</v>
      </c>
      <c r="O296" s="44">
        <f t="shared" si="47"/>
        <v>164.26999999999998</v>
      </c>
    </row>
    <row r="297" spans="1:15">
      <c r="A297" s="40" t="s">
        <v>501</v>
      </c>
      <c r="B297" s="41" t="s">
        <v>16</v>
      </c>
      <c r="C297" s="41">
        <v>592605</v>
      </c>
      <c r="D297" s="42">
        <f t="shared" si="48"/>
        <v>45931</v>
      </c>
      <c r="E297" s="43" t="s">
        <v>516</v>
      </c>
      <c r="F297" s="44">
        <v>1</v>
      </c>
      <c r="G297" s="45" t="s">
        <v>583</v>
      </c>
      <c r="H297" s="44">
        <v>43.85</v>
      </c>
      <c r="I297" s="44">
        <f t="shared" si="44"/>
        <v>43.85</v>
      </c>
      <c r="J297" s="46">
        <f t="shared" si="49"/>
        <v>0.22489999999999999</v>
      </c>
      <c r="K297" s="44">
        <v>87.47</v>
      </c>
      <c r="L297" s="44">
        <f t="shared" si="45"/>
        <v>87.47</v>
      </c>
      <c r="M297" s="46">
        <f t="shared" si="50"/>
        <v>0.22489999999999999</v>
      </c>
      <c r="N297" s="44">
        <f t="shared" si="46"/>
        <v>131.32</v>
      </c>
      <c r="O297" s="44">
        <f t="shared" si="47"/>
        <v>131.32</v>
      </c>
    </row>
    <row r="298" spans="1:15">
      <c r="A298" s="40" t="s">
        <v>502</v>
      </c>
      <c r="B298" s="41" t="s">
        <v>16</v>
      </c>
      <c r="C298" s="41">
        <v>592600</v>
      </c>
      <c r="D298" s="42">
        <f t="shared" si="48"/>
        <v>45931</v>
      </c>
      <c r="E298" s="43" t="s">
        <v>517</v>
      </c>
      <c r="F298" s="44">
        <v>7.5</v>
      </c>
      <c r="G298" s="45" t="s">
        <v>583</v>
      </c>
      <c r="H298" s="44">
        <v>148.53</v>
      </c>
      <c r="I298" s="44">
        <f t="shared" si="44"/>
        <v>1113.98</v>
      </c>
      <c r="J298" s="46">
        <f t="shared" si="49"/>
        <v>0.22489999999999999</v>
      </c>
      <c r="K298" s="44">
        <v>69.84</v>
      </c>
      <c r="L298" s="44">
        <f t="shared" si="45"/>
        <v>523.79999999999995</v>
      </c>
      <c r="M298" s="46">
        <f t="shared" si="50"/>
        <v>0.22489999999999999</v>
      </c>
      <c r="N298" s="44">
        <f t="shared" si="46"/>
        <v>218.37</v>
      </c>
      <c r="O298" s="44">
        <f t="shared" si="47"/>
        <v>1637.78</v>
      </c>
    </row>
    <row r="299" spans="1:15">
      <c r="A299" s="40" t="s">
        <v>503</v>
      </c>
      <c r="B299" s="41" t="s">
        <v>16</v>
      </c>
      <c r="C299" s="41">
        <v>22161</v>
      </c>
      <c r="D299" s="42">
        <f t="shared" si="48"/>
        <v>45931</v>
      </c>
      <c r="E299" s="43" t="s">
        <v>518</v>
      </c>
      <c r="F299" s="44">
        <v>5.2</v>
      </c>
      <c r="G299" s="45" t="s">
        <v>583</v>
      </c>
      <c r="H299" s="44">
        <v>0</v>
      </c>
      <c r="I299" s="44">
        <f t="shared" si="44"/>
        <v>0</v>
      </c>
      <c r="J299" s="46">
        <f t="shared" si="49"/>
        <v>0.22489999999999999</v>
      </c>
      <c r="K299" s="44">
        <v>16.23</v>
      </c>
      <c r="L299" s="44">
        <f t="shared" si="45"/>
        <v>84.4</v>
      </c>
      <c r="M299" s="46">
        <f t="shared" si="50"/>
        <v>0.22489999999999999</v>
      </c>
      <c r="N299" s="44">
        <f t="shared" si="46"/>
        <v>16.23</v>
      </c>
      <c r="O299" s="44">
        <f t="shared" si="47"/>
        <v>84.4</v>
      </c>
    </row>
    <row r="300" spans="1:15">
      <c r="A300" s="40" t="s">
        <v>504</v>
      </c>
      <c r="B300" s="41" t="s">
        <v>17</v>
      </c>
      <c r="C300" s="41">
        <v>1248</v>
      </c>
      <c r="D300" s="42">
        <f t="shared" si="48"/>
        <v>45931</v>
      </c>
      <c r="E300" s="43" t="s">
        <v>519</v>
      </c>
      <c r="F300" s="44">
        <v>32.5</v>
      </c>
      <c r="G300" s="45" t="s">
        <v>585</v>
      </c>
      <c r="H300" s="44">
        <v>63.2</v>
      </c>
      <c r="I300" s="44">
        <f t="shared" si="44"/>
        <v>2054</v>
      </c>
      <c r="J300" s="46">
        <f t="shared" si="49"/>
        <v>0.22489999999999999</v>
      </c>
      <c r="K300" s="44">
        <v>32.69</v>
      </c>
      <c r="L300" s="44">
        <f t="shared" si="45"/>
        <v>1062.43</v>
      </c>
      <c r="M300" s="46">
        <f t="shared" si="50"/>
        <v>0.22489999999999999</v>
      </c>
      <c r="N300" s="44">
        <f t="shared" si="46"/>
        <v>95.89</v>
      </c>
      <c r="O300" s="44">
        <f t="shared" si="47"/>
        <v>3116.4300000000003</v>
      </c>
    </row>
    <row r="301" spans="1:15">
      <c r="A301" s="40" t="s">
        <v>505</v>
      </c>
      <c r="B301" s="41" t="s">
        <v>17</v>
      </c>
      <c r="C301" s="41">
        <v>1198</v>
      </c>
      <c r="D301" s="42">
        <f t="shared" si="48"/>
        <v>45931</v>
      </c>
      <c r="E301" s="43" t="s">
        <v>520</v>
      </c>
      <c r="F301" s="44">
        <v>4.05</v>
      </c>
      <c r="G301" s="45" t="s">
        <v>583</v>
      </c>
      <c r="H301" s="44">
        <v>121.8</v>
      </c>
      <c r="I301" s="44">
        <f t="shared" si="44"/>
        <v>493.29</v>
      </c>
      <c r="J301" s="46">
        <f t="shared" si="49"/>
        <v>0.22489999999999999</v>
      </c>
      <c r="K301" s="44">
        <v>47.02</v>
      </c>
      <c r="L301" s="44">
        <f t="shared" si="45"/>
        <v>190.43</v>
      </c>
      <c r="M301" s="46">
        <f t="shared" si="50"/>
        <v>0.22489999999999999</v>
      </c>
      <c r="N301" s="44">
        <f t="shared" si="46"/>
        <v>168.82</v>
      </c>
      <c r="O301" s="44">
        <f t="shared" si="47"/>
        <v>683.72</v>
      </c>
    </row>
    <row r="302" spans="1:15">
      <c r="A302" s="40" t="s">
        <v>506</v>
      </c>
      <c r="B302" s="41" t="s">
        <v>17</v>
      </c>
      <c r="C302" s="41" t="s">
        <v>512</v>
      </c>
      <c r="D302" s="42">
        <f t="shared" si="48"/>
        <v>45931</v>
      </c>
      <c r="E302" s="43" t="s">
        <v>521</v>
      </c>
      <c r="F302" s="44">
        <v>2</v>
      </c>
      <c r="G302" s="45" t="s">
        <v>583</v>
      </c>
      <c r="H302" s="44">
        <v>52.92</v>
      </c>
      <c r="I302" s="44">
        <f t="shared" si="44"/>
        <v>105.84</v>
      </c>
      <c r="J302" s="46">
        <f t="shared" si="49"/>
        <v>0.22489999999999999</v>
      </c>
      <c r="K302" s="44">
        <v>95.68</v>
      </c>
      <c r="L302" s="44">
        <f t="shared" si="45"/>
        <v>191.36</v>
      </c>
      <c r="M302" s="46">
        <f t="shared" si="50"/>
        <v>0.22489999999999999</v>
      </c>
      <c r="N302" s="44">
        <f t="shared" si="46"/>
        <v>148.60000000000002</v>
      </c>
      <c r="O302" s="44">
        <f t="shared" si="47"/>
        <v>297.20000000000005</v>
      </c>
    </row>
    <row r="303" spans="1:15">
      <c r="A303" s="40" t="s">
        <v>507</v>
      </c>
      <c r="B303" s="41" t="s">
        <v>17</v>
      </c>
      <c r="C303" s="41">
        <v>1363</v>
      </c>
      <c r="D303" s="42">
        <f t="shared" si="48"/>
        <v>45931</v>
      </c>
      <c r="E303" s="43" t="s">
        <v>522</v>
      </c>
      <c r="F303" s="44">
        <v>819.6</v>
      </c>
      <c r="G303" s="45" t="s">
        <v>583</v>
      </c>
      <c r="H303" s="44">
        <v>0.09</v>
      </c>
      <c r="I303" s="44">
        <f t="shared" si="44"/>
        <v>73.760000000000005</v>
      </c>
      <c r="J303" s="46">
        <f t="shared" si="49"/>
        <v>0.22489999999999999</v>
      </c>
      <c r="K303" s="44">
        <v>2.57</v>
      </c>
      <c r="L303" s="44">
        <f t="shared" si="45"/>
        <v>2106.37</v>
      </c>
      <c r="M303" s="46">
        <f t="shared" si="50"/>
        <v>0.22489999999999999</v>
      </c>
      <c r="N303" s="44">
        <f t="shared" si="46"/>
        <v>2.6599999999999997</v>
      </c>
      <c r="O303" s="44">
        <f t="shared" si="47"/>
        <v>2180.13</v>
      </c>
    </row>
    <row r="304" spans="1:15">
      <c r="A304" s="40" t="s">
        <v>508</v>
      </c>
      <c r="B304" s="41" t="s">
        <v>17</v>
      </c>
      <c r="C304" s="41">
        <v>1236</v>
      </c>
      <c r="D304" s="42">
        <f t="shared" si="48"/>
        <v>45931</v>
      </c>
      <c r="E304" s="43" t="s">
        <v>523</v>
      </c>
      <c r="F304" s="44">
        <v>203.4</v>
      </c>
      <c r="G304" s="45" t="s">
        <v>583</v>
      </c>
      <c r="H304" s="44">
        <v>4.8099999999999996</v>
      </c>
      <c r="I304" s="44">
        <f t="shared" si="44"/>
        <v>978.35</v>
      </c>
      <c r="J304" s="46">
        <f t="shared" si="49"/>
        <v>0.22489999999999999</v>
      </c>
      <c r="K304" s="44">
        <v>17.64</v>
      </c>
      <c r="L304" s="44">
        <f t="shared" si="45"/>
        <v>3587.98</v>
      </c>
      <c r="M304" s="46">
        <f t="shared" si="50"/>
        <v>0.22489999999999999</v>
      </c>
      <c r="N304" s="44">
        <f t="shared" si="46"/>
        <v>22.45</v>
      </c>
      <c r="O304" s="44">
        <f t="shared" si="47"/>
        <v>4566.33</v>
      </c>
    </row>
    <row r="305" spans="1:15">
      <c r="A305" s="40" t="s">
        <v>509</v>
      </c>
      <c r="B305" s="41" t="s">
        <v>17</v>
      </c>
      <c r="C305" s="41">
        <v>1364</v>
      </c>
      <c r="D305" s="42">
        <f t="shared" si="48"/>
        <v>45931</v>
      </c>
      <c r="E305" s="43" t="s">
        <v>524</v>
      </c>
      <c r="F305" s="44">
        <v>616.20000000000005</v>
      </c>
      <c r="G305" s="45" t="s">
        <v>583</v>
      </c>
      <c r="H305" s="44">
        <v>2.14</v>
      </c>
      <c r="I305" s="44">
        <f t="shared" si="44"/>
        <v>1318.67</v>
      </c>
      <c r="J305" s="46">
        <f t="shared" si="49"/>
        <v>0.22489999999999999</v>
      </c>
      <c r="K305" s="44">
        <v>6.48</v>
      </c>
      <c r="L305" s="44">
        <f t="shared" si="45"/>
        <v>3992.98</v>
      </c>
      <c r="M305" s="46">
        <f t="shared" si="50"/>
        <v>0.22489999999999999</v>
      </c>
      <c r="N305" s="44">
        <f t="shared" si="46"/>
        <v>8.620000000000001</v>
      </c>
      <c r="O305" s="44">
        <f t="shared" si="47"/>
        <v>5311.65</v>
      </c>
    </row>
    <row r="306" spans="1:15">
      <c r="A306" s="40" t="s">
        <v>510</v>
      </c>
      <c r="B306" s="41" t="s">
        <v>17</v>
      </c>
      <c r="C306" s="41">
        <v>2297</v>
      </c>
      <c r="D306" s="42">
        <f t="shared" si="48"/>
        <v>45931</v>
      </c>
      <c r="E306" s="43" t="s">
        <v>525</v>
      </c>
      <c r="F306" s="44">
        <v>91.3</v>
      </c>
      <c r="G306" s="45" t="s">
        <v>583</v>
      </c>
      <c r="H306" s="44">
        <v>34.57</v>
      </c>
      <c r="I306" s="44">
        <f t="shared" si="44"/>
        <v>3156.24</v>
      </c>
      <c r="J306" s="46">
        <f t="shared" si="49"/>
        <v>0.22489999999999999</v>
      </c>
      <c r="K306" s="44">
        <v>10.37</v>
      </c>
      <c r="L306" s="44">
        <f t="shared" si="45"/>
        <v>946.78</v>
      </c>
      <c r="M306" s="46">
        <f t="shared" si="50"/>
        <v>0.22489999999999999</v>
      </c>
      <c r="N306" s="44">
        <f t="shared" si="46"/>
        <v>44.94</v>
      </c>
      <c r="O306" s="44">
        <f t="shared" si="47"/>
        <v>4103.0199999999995</v>
      </c>
    </row>
    <row r="307" spans="1:15">
      <c r="A307" s="40"/>
      <c r="B307" s="41"/>
      <c r="C307" s="41"/>
      <c r="D307" s="42"/>
      <c r="E307" s="43"/>
      <c r="F307" s="44"/>
      <c r="G307" s="45"/>
      <c r="H307" s="44"/>
      <c r="I307" s="44"/>
      <c r="J307" s="46"/>
      <c r="K307" s="44"/>
      <c r="L307" s="44"/>
      <c r="M307" s="46"/>
      <c r="N307" s="44"/>
      <c r="O307" s="44"/>
    </row>
    <row r="308" spans="1:15" s="4" customFormat="1">
      <c r="A308" s="53"/>
      <c r="B308" s="49"/>
      <c r="C308" s="51"/>
      <c r="D308" s="54"/>
      <c r="E308" s="55" t="s">
        <v>19</v>
      </c>
      <c r="F308" s="54"/>
      <c r="G308" s="54"/>
      <c r="H308" s="54"/>
      <c r="I308" s="54">
        <f>TRUNC(SUM(I293:I307),2)</f>
        <v>17167.900000000001</v>
      </c>
      <c r="J308" s="54"/>
      <c r="K308" s="54"/>
      <c r="L308" s="54">
        <f>SUM(L293:L307)</f>
        <v>14106</v>
      </c>
      <c r="M308" s="54"/>
      <c r="N308" s="54"/>
      <c r="O308" s="54">
        <f>SUM(O293:O307)</f>
        <v>31273.900000000005</v>
      </c>
    </row>
    <row r="309" spans="1:15">
      <c r="A309" s="40"/>
      <c r="B309" s="41"/>
      <c r="C309" s="41"/>
      <c r="D309" s="42"/>
      <c r="E309" s="43"/>
      <c r="F309" s="44"/>
      <c r="G309" s="45"/>
      <c r="H309" s="44"/>
      <c r="I309" s="44"/>
      <c r="J309" s="44"/>
      <c r="K309" s="44"/>
      <c r="L309" s="44"/>
      <c r="M309" s="44"/>
      <c r="N309" s="44"/>
      <c r="O309" s="44"/>
    </row>
    <row r="310" spans="1:15" s="4" customFormat="1">
      <c r="A310" s="47" t="s">
        <v>91</v>
      </c>
      <c r="B310" s="48"/>
      <c r="C310" s="49"/>
      <c r="D310" s="48"/>
      <c r="E310" s="50" t="s">
        <v>92</v>
      </c>
      <c r="F310" s="51"/>
      <c r="G310" s="50"/>
      <c r="H310" s="51"/>
      <c r="I310" s="52"/>
      <c r="J310" s="52"/>
      <c r="K310" s="48"/>
      <c r="L310" s="48"/>
      <c r="M310" s="52"/>
      <c r="N310" s="49"/>
      <c r="O310" s="48"/>
    </row>
    <row r="311" spans="1:15">
      <c r="A311" s="40"/>
      <c r="B311" s="41"/>
      <c r="C311" s="41"/>
      <c r="D311" s="42"/>
      <c r="E311" s="43"/>
      <c r="F311" s="44"/>
      <c r="G311" s="44"/>
      <c r="H311" s="44"/>
      <c r="I311" s="44"/>
      <c r="J311" s="44"/>
      <c r="K311" s="44"/>
      <c r="L311" s="44"/>
      <c r="M311" s="44"/>
      <c r="N311" s="44"/>
      <c r="O311" s="44"/>
    </row>
    <row r="312" spans="1:15">
      <c r="A312" s="40" t="s">
        <v>526</v>
      </c>
      <c r="B312" s="41" t="s">
        <v>17</v>
      </c>
      <c r="C312" s="41" t="s">
        <v>543</v>
      </c>
      <c r="D312" s="42">
        <f t="shared" ref="D312:D328" si="51">($B$14)</f>
        <v>45931</v>
      </c>
      <c r="E312" s="43" t="s">
        <v>546</v>
      </c>
      <c r="F312" s="44">
        <v>4411.8</v>
      </c>
      <c r="G312" s="45" t="s">
        <v>583</v>
      </c>
      <c r="H312" s="44">
        <v>1.48</v>
      </c>
      <c r="I312" s="44">
        <f t="shared" si="44"/>
        <v>6529.46</v>
      </c>
      <c r="J312" s="46">
        <f t="shared" si="49"/>
        <v>0.22489999999999999</v>
      </c>
      <c r="K312" s="44">
        <v>3.9</v>
      </c>
      <c r="L312" s="44">
        <f t="shared" si="45"/>
        <v>17206.02</v>
      </c>
      <c r="M312" s="46">
        <f t="shared" ref="M312:M328" si="52">$J$13</f>
        <v>0.22489999999999999</v>
      </c>
      <c r="N312" s="44">
        <f t="shared" si="46"/>
        <v>5.38</v>
      </c>
      <c r="O312" s="44">
        <f t="shared" si="47"/>
        <v>23735.48</v>
      </c>
    </row>
    <row r="313" spans="1:15">
      <c r="A313" s="40" t="s">
        <v>527</v>
      </c>
      <c r="B313" s="41" t="s">
        <v>17</v>
      </c>
      <c r="C313" s="41" t="s">
        <v>527</v>
      </c>
      <c r="D313" s="42">
        <f t="shared" si="51"/>
        <v>45931</v>
      </c>
      <c r="E313" s="43" t="s">
        <v>93</v>
      </c>
      <c r="F313" s="44">
        <v>299.60000000000002</v>
      </c>
      <c r="G313" s="45" t="s">
        <v>583</v>
      </c>
      <c r="H313" s="44">
        <v>1.1399999999999999</v>
      </c>
      <c r="I313" s="44">
        <f t="shared" si="44"/>
        <v>341.54</v>
      </c>
      <c r="J313" s="46">
        <f t="shared" si="49"/>
        <v>0.22489999999999999</v>
      </c>
      <c r="K313" s="44">
        <v>10.88</v>
      </c>
      <c r="L313" s="44">
        <f t="shared" si="45"/>
        <v>3259.65</v>
      </c>
      <c r="M313" s="46">
        <f t="shared" si="52"/>
        <v>0.22489999999999999</v>
      </c>
      <c r="N313" s="44">
        <f t="shared" si="46"/>
        <v>12.020000000000001</v>
      </c>
      <c r="O313" s="44">
        <f t="shared" si="47"/>
        <v>3601.19</v>
      </c>
    </row>
    <row r="314" spans="1:15">
      <c r="A314" s="40" t="s">
        <v>528</v>
      </c>
      <c r="B314" s="41" t="s">
        <v>17</v>
      </c>
      <c r="C314" s="41" t="s">
        <v>544</v>
      </c>
      <c r="D314" s="42">
        <f t="shared" si="51"/>
        <v>45931</v>
      </c>
      <c r="E314" s="43" t="s">
        <v>547</v>
      </c>
      <c r="F314" s="44">
        <v>637</v>
      </c>
      <c r="G314" s="45" t="s">
        <v>583</v>
      </c>
      <c r="H314" s="44">
        <v>1.41</v>
      </c>
      <c r="I314" s="44">
        <f t="shared" si="44"/>
        <v>898.17</v>
      </c>
      <c r="J314" s="46">
        <f t="shared" si="49"/>
        <v>0.22489999999999999</v>
      </c>
      <c r="K314" s="44">
        <v>7.77</v>
      </c>
      <c r="L314" s="44">
        <f t="shared" si="45"/>
        <v>4949.49</v>
      </c>
      <c r="M314" s="46">
        <f t="shared" si="52"/>
        <v>0.22489999999999999</v>
      </c>
      <c r="N314" s="44">
        <f t="shared" si="46"/>
        <v>9.18</v>
      </c>
      <c r="O314" s="44">
        <f t="shared" si="47"/>
        <v>5847.66</v>
      </c>
    </row>
    <row r="315" spans="1:15">
      <c r="A315" s="40" t="s">
        <v>529</v>
      </c>
      <c r="B315" s="41" t="s">
        <v>16</v>
      </c>
      <c r="C315" s="41">
        <v>141250</v>
      </c>
      <c r="D315" s="42">
        <f t="shared" si="51"/>
        <v>45931</v>
      </c>
      <c r="E315" s="43" t="s">
        <v>548</v>
      </c>
      <c r="F315" s="44">
        <v>208.6</v>
      </c>
      <c r="G315" s="45" t="s">
        <v>583</v>
      </c>
      <c r="H315" s="44">
        <v>1.96</v>
      </c>
      <c r="I315" s="44">
        <f t="shared" si="44"/>
        <v>408.86</v>
      </c>
      <c r="J315" s="46">
        <f t="shared" si="49"/>
        <v>0.22489999999999999</v>
      </c>
      <c r="K315" s="44">
        <v>5.71</v>
      </c>
      <c r="L315" s="44">
        <f t="shared" si="45"/>
        <v>1191.1099999999999</v>
      </c>
      <c r="M315" s="46">
        <f t="shared" si="52"/>
        <v>0.22489999999999999</v>
      </c>
      <c r="N315" s="44">
        <f t="shared" si="46"/>
        <v>7.67</v>
      </c>
      <c r="O315" s="44">
        <f t="shared" si="47"/>
        <v>1599.9699999999998</v>
      </c>
    </row>
    <row r="316" spans="1:15">
      <c r="A316" s="40" t="s">
        <v>530</v>
      </c>
      <c r="B316" s="41" t="s">
        <v>17</v>
      </c>
      <c r="C316" s="41">
        <v>1259</v>
      </c>
      <c r="D316" s="42">
        <f t="shared" si="51"/>
        <v>45931</v>
      </c>
      <c r="E316" s="43" t="s">
        <v>549</v>
      </c>
      <c r="F316" s="44">
        <v>4411.8</v>
      </c>
      <c r="G316" s="45" t="s">
        <v>583</v>
      </c>
      <c r="H316" s="44">
        <v>1.1299999999999999</v>
      </c>
      <c r="I316" s="44">
        <f t="shared" si="44"/>
        <v>4985.33</v>
      </c>
      <c r="J316" s="46">
        <f t="shared" si="49"/>
        <v>0.22489999999999999</v>
      </c>
      <c r="K316" s="44">
        <v>5.71</v>
      </c>
      <c r="L316" s="44">
        <f t="shared" si="45"/>
        <v>25191.38</v>
      </c>
      <c r="M316" s="46">
        <f t="shared" si="52"/>
        <v>0.22489999999999999</v>
      </c>
      <c r="N316" s="44">
        <f t="shared" si="46"/>
        <v>6.84</v>
      </c>
      <c r="O316" s="44">
        <f t="shared" si="47"/>
        <v>30176.71</v>
      </c>
    </row>
    <row r="317" spans="1:15">
      <c r="A317" s="40" t="s">
        <v>531</v>
      </c>
      <c r="B317" s="41" t="s">
        <v>16</v>
      </c>
      <c r="C317" s="41">
        <v>141210</v>
      </c>
      <c r="D317" s="42">
        <f t="shared" si="51"/>
        <v>45931</v>
      </c>
      <c r="E317" s="43" t="s">
        <v>550</v>
      </c>
      <c r="F317" s="44">
        <v>92.1</v>
      </c>
      <c r="G317" s="45" t="s">
        <v>583</v>
      </c>
      <c r="H317" s="44">
        <v>6.59</v>
      </c>
      <c r="I317" s="44">
        <f t="shared" si="44"/>
        <v>606.94000000000005</v>
      </c>
      <c r="J317" s="46">
        <f t="shared" si="49"/>
        <v>0.22489999999999999</v>
      </c>
      <c r="K317" s="44">
        <v>14.61</v>
      </c>
      <c r="L317" s="44">
        <f t="shared" si="45"/>
        <v>1345.58</v>
      </c>
      <c r="M317" s="46">
        <f t="shared" si="52"/>
        <v>0.22489999999999999</v>
      </c>
      <c r="N317" s="44">
        <f t="shared" si="46"/>
        <v>21.2</v>
      </c>
      <c r="O317" s="44">
        <f t="shared" si="47"/>
        <v>1952.52</v>
      </c>
    </row>
    <row r="318" spans="1:15">
      <c r="A318" s="40" t="s">
        <v>532</v>
      </c>
      <c r="B318" s="41" t="s">
        <v>17</v>
      </c>
      <c r="C318" s="41" t="s">
        <v>545</v>
      </c>
      <c r="D318" s="42">
        <f t="shared" si="51"/>
        <v>45931</v>
      </c>
      <c r="E318" s="43" t="s">
        <v>551</v>
      </c>
      <c r="F318" s="44">
        <v>738</v>
      </c>
      <c r="G318" s="45" t="s">
        <v>583</v>
      </c>
      <c r="H318" s="44">
        <v>7.63</v>
      </c>
      <c r="I318" s="44">
        <f t="shared" si="44"/>
        <v>5630.94</v>
      </c>
      <c r="J318" s="46">
        <f t="shared" si="49"/>
        <v>0.22489999999999999</v>
      </c>
      <c r="K318" s="44">
        <v>11.49</v>
      </c>
      <c r="L318" s="44">
        <f t="shared" si="45"/>
        <v>8479.6200000000008</v>
      </c>
      <c r="M318" s="46">
        <f t="shared" si="52"/>
        <v>0.22489999999999999</v>
      </c>
      <c r="N318" s="44">
        <f t="shared" si="46"/>
        <v>19.12</v>
      </c>
      <c r="O318" s="44">
        <f t="shared" si="47"/>
        <v>14110.560000000001</v>
      </c>
    </row>
    <row r="319" spans="1:15">
      <c r="A319" s="40" t="s">
        <v>533</v>
      </c>
      <c r="B319" s="41" t="s">
        <v>16</v>
      </c>
      <c r="C319" s="41">
        <v>141212</v>
      </c>
      <c r="D319" s="42">
        <f t="shared" si="51"/>
        <v>45931</v>
      </c>
      <c r="E319" s="43" t="s">
        <v>552</v>
      </c>
      <c r="F319" s="44">
        <v>1089.0999999999999</v>
      </c>
      <c r="G319" s="45" t="s">
        <v>583</v>
      </c>
      <c r="H319" s="44">
        <v>9.92</v>
      </c>
      <c r="I319" s="44">
        <f t="shared" si="44"/>
        <v>10803.87</v>
      </c>
      <c r="J319" s="46">
        <f t="shared" si="49"/>
        <v>0.22489999999999999</v>
      </c>
      <c r="K319" s="44">
        <v>14.61</v>
      </c>
      <c r="L319" s="44">
        <f t="shared" si="45"/>
        <v>15911.75</v>
      </c>
      <c r="M319" s="46">
        <f t="shared" si="52"/>
        <v>0.22489999999999999</v>
      </c>
      <c r="N319" s="44">
        <f t="shared" si="46"/>
        <v>24.53</v>
      </c>
      <c r="O319" s="44">
        <f t="shared" si="47"/>
        <v>26715.620000000003</v>
      </c>
    </row>
    <row r="320" spans="1:15">
      <c r="A320" s="40" t="s">
        <v>534</v>
      </c>
      <c r="B320" s="41" t="s">
        <v>16</v>
      </c>
      <c r="C320" s="41">
        <v>141251</v>
      </c>
      <c r="D320" s="42">
        <f t="shared" si="51"/>
        <v>45931</v>
      </c>
      <c r="E320" s="43" t="s">
        <v>553</v>
      </c>
      <c r="F320" s="44">
        <v>4.9000000000000004</v>
      </c>
      <c r="G320" s="45" t="s">
        <v>583</v>
      </c>
      <c r="H320" s="44">
        <v>9</v>
      </c>
      <c r="I320" s="44">
        <f t="shared" si="44"/>
        <v>44.1</v>
      </c>
      <c r="J320" s="46">
        <f t="shared" si="49"/>
        <v>0.22489999999999999</v>
      </c>
      <c r="K320" s="44">
        <v>17.489999999999998</v>
      </c>
      <c r="L320" s="44">
        <f t="shared" si="45"/>
        <v>85.7</v>
      </c>
      <c r="M320" s="46">
        <f t="shared" si="52"/>
        <v>0.22489999999999999</v>
      </c>
      <c r="N320" s="44">
        <f t="shared" si="46"/>
        <v>26.49</v>
      </c>
      <c r="O320" s="44">
        <f t="shared" si="47"/>
        <v>129.80000000000001</v>
      </c>
    </row>
    <row r="321" spans="1:15">
      <c r="A321" s="40" t="s">
        <v>535</v>
      </c>
      <c r="B321" s="41" t="s">
        <v>16</v>
      </c>
      <c r="C321" s="41">
        <v>141257</v>
      </c>
      <c r="D321" s="42">
        <f t="shared" si="51"/>
        <v>45931</v>
      </c>
      <c r="E321" s="43" t="s">
        <v>554</v>
      </c>
      <c r="F321" s="44">
        <v>4712.3999999999996</v>
      </c>
      <c r="G321" s="45" t="s">
        <v>583</v>
      </c>
      <c r="H321" s="44">
        <v>9.76</v>
      </c>
      <c r="I321" s="44">
        <f t="shared" si="44"/>
        <v>45993.02</v>
      </c>
      <c r="J321" s="46">
        <f t="shared" si="49"/>
        <v>0.22489999999999999</v>
      </c>
      <c r="K321" s="44">
        <v>11.49</v>
      </c>
      <c r="L321" s="44">
        <f t="shared" si="45"/>
        <v>54145.48</v>
      </c>
      <c r="M321" s="46">
        <f t="shared" si="52"/>
        <v>0.22489999999999999</v>
      </c>
      <c r="N321" s="44">
        <f t="shared" si="46"/>
        <v>21.25</v>
      </c>
      <c r="O321" s="44">
        <f t="shared" si="47"/>
        <v>100138.5</v>
      </c>
    </row>
    <row r="322" spans="1:15">
      <c r="A322" s="40" t="s">
        <v>536</v>
      </c>
      <c r="B322" s="41" t="s">
        <v>17</v>
      </c>
      <c r="C322" s="41">
        <v>1257</v>
      </c>
      <c r="D322" s="42">
        <f t="shared" si="51"/>
        <v>45931</v>
      </c>
      <c r="E322" s="43" t="s">
        <v>555</v>
      </c>
      <c r="F322" s="44">
        <v>1320</v>
      </c>
      <c r="G322" s="45" t="s">
        <v>583</v>
      </c>
      <c r="H322" s="44">
        <v>51.26</v>
      </c>
      <c r="I322" s="44">
        <f t="shared" si="44"/>
        <v>67663.199999999997</v>
      </c>
      <c r="J322" s="46">
        <f t="shared" si="49"/>
        <v>0.22489999999999999</v>
      </c>
      <c r="K322" s="44">
        <v>20.36</v>
      </c>
      <c r="L322" s="44">
        <f t="shared" si="45"/>
        <v>26875.200000000001</v>
      </c>
      <c r="M322" s="46">
        <f t="shared" si="52"/>
        <v>0.22489999999999999</v>
      </c>
      <c r="N322" s="44">
        <f t="shared" si="46"/>
        <v>71.62</v>
      </c>
      <c r="O322" s="44">
        <f t="shared" si="47"/>
        <v>94538.4</v>
      </c>
    </row>
    <row r="323" spans="1:15">
      <c r="A323" s="40" t="s">
        <v>537</v>
      </c>
      <c r="B323" s="41" t="s">
        <v>17</v>
      </c>
      <c r="C323" s="41">
        <v>1499</v>
      </c>
      <c r="D323" s="42">
        <f t="shared" si="51"/>
        <v>45931</v>
      </c>
      <c r="E323" s="43" t="s">
        <v>556</v>
      </c>
      <c r="F323" s="44">
        <v>20.2</v>
      </c>
      <c r="G323" s="45" t="s">
        <v>583</v>
      </c>
      <c r="H323" s="44">
        <v>42.32</v>
      </c>
      <c r="I323" s="44">
        <f t="shared" si="44"/>
        <v>854.86</v>
      </c>
      <c r="J323" s="46">
        <f t="shared" si="49"/>
        <v>0.22489999999999999</v>
      </c>
      <c r="K323" s="44">
        <v>28.67</v>
      </c>
      <c r="L323" s="44">
        <f t="shared" si="45"/>
        <v>579.13</v>
      </c>
      <c r="M323" s="46">
        <f t="shared" si="52"/>
        <v>0.22489999999999999</v>
      </c>
      <c r="N323" s="44">
        <f t="shared" si="46"/>
        <v>70.990000000000009</v>
      </c>
      <c r="O323" s="44">
        <f t="shared" si="47"/>
        <v>1433.99</v>
      </c>
    </row>
    <row r="324" spans="1:15">
      <c r="A324" s="40" t="s">
        <v>538</v>
      </c>
      <c r="B324" s="41" t="s">
        <v>16</v>
      </c>
      <c r="C324" s="41">
        <v>141347</v>
      </c>
      <c r="D324" s="42">
        <f t="shared" si="51"/>
        <v>45931</v>
      </c>
      <c r="E324" s="43" t="s">
        <v>557</v>
      </c>
      <c r="F324" s="44">
        <v>717.9</v>
      </c>
      <c r="G324" s="45" t="s">
        <v>583</v>
      </c>
      <c r="H324" s="44">
        <v>12.73</v>
      </c>
      <c r="I324" s="44">
        <f t="shared" si="44"/>
        <v>9138.8700000000008</v>
      </c>
      <c r="J324" s="46">
        <f t="shared" si="49"/>
        <v>0.22489999999999999</v>
      </c>
      <c r="K324" s="44">
        <v>28.67</v>
      </c>
      <c r="L324" s="44">
        <f t="shared" si="45"/>
        <v>20582.189999999999</v>
      </c>
      <c r="M324" s="46">
        <f t="shared" si="52"/>
        <v>0.22489999999999999</v>
      </c>
      <c r="N324" s="44">
        <f t="shared" si="46"/>
        <v>41.400000000000006</v>
      </c>
      <c r="O324" s="44">
        <f t="shared" si="47"/>
        <v>29721.059999999998</v>
      </c>
    </row>
    <row r="325" spans="1:15">
      <c r="A325" s="40" t="s">
        <v>539</v>
      </c>
      <c r="B325" s="41" t="s">
        <v>16</v>
      </c>
      <c r="C325" s="41">
        <v>141345</v>
      </c>
      <c r="D325" s="42">
        <f t="shared" si="51"/>
        <v>45931</v>
      </c>
      <c r="E325" s="43" t="s">
        <v>558</v>
      </c>
      <c r="F325" s="44">
        <v>110</v>
      </c>
      <c r="G325" s="45" t="s">
        <v>585</v>
      </c>
      <c r="H325" s="44">
        <v>18.8</v>
      </c>
      <c r="I325" s="44">
        <f t="shared" si="44"/>
        <v>2068</v>
      </c>
      <c r="J325" s="46">
        <f t="shared" si="49"/>
        <v>0.22489999999999999</v>
      </c>
      <c r="K325" s="44">
        <v>29.24</v>
      </c>
      <c r="L325" s="44">
        <f t="shared" si="45"/>
        <v>3216.4</v>
      </c>
      <c r="M325" s="46">
        <f t="shared" si="52"/>
        <v>0.22489999999999999</v>
      </c>
      <c r="N325" s="44">
        <f t="shared" si="46"/>
        <v>48.04</v>
      </c>
      <c r="O325" s="44">
        <f t="shared" si="47"/>
        <v>5284.4</v>
      </c>
    </row>
    <row r="326" spans="1:15">
      <c r="A326" s="40" t="s">
        <v>540</v>
      </c>
      <c r="B326" s="41" t="s">
        <v>17</v>
      </c>
      <c r="C326" s="41">
        <v>1512</v>
      </c>
      <c r="D326" s="42">
        <f t="shared" si="51"/>
        <v>45931</v>
      </c>
      <c r="E326" s="43" t="s">
        <v>559</v>
      </c>
      <c r="F326" s="44">
        <v>449</v>
      </c>
      <c r="G326" s="45" t="s">
        <v>583</v>
      </c>
      <c r="H326" s="44">
        <v>8.81</v>
      </c>
      <c r="I326" s="44">
        <f t="shared" si="44"/>
        <v>3955.69</v>
      </c>
      <c r="J326" s="46">
        <f t="shared" si="49"/>
        <v>0.22489999999999999</v>
      </c>
      <c r="K326" s="44">
        <v>21.64</v>
      </c>
      <c r="L326" s="44">
        <f t="shared" si="45"/>
        <v>9716.36</v>
      </c>
      <c r="M326" s="46">
        <f t="shared" si="52"/>
        <v>0.22489999999999999</v>
      </c>
      <c r="N326" s="44">
        <f t="shared" si="46"/>
        <v>30.450000000000003</v>
      </c>
      <c r="O326" s="44">
        <f t="shared" si="47"/>
        <v>13672.050000000001</v>
      </c>
    </row>
    <row r="327" spans="1:15">
      <c r="A327" s="40" t="s">
        <v>541</v>
      </c>
      <c r="B327" s="41" t="s">
        <v>17</v>
      </c>
      <c r="C327" s="41">
        <v>1497</v>
      </c>
      <c r="D327" s="42">
        <f t="shared" si="51"/>
        <v>45931</v>
      </c>
      <c r="E327" s="43" t="s">
        <v>560</v>
      </c>
      <c r="F327" s="44">
        <v>915.9</v>
      </c>
      <c r="G327" s="45" t="s">
        <v>585</v>
      </c>
      <c r="H327" s="44">
        <v>4.21</v>
      </c>
      <c r="I327" s="44">
        <f t="shared" si="44"/>
        <v>3855.94</v>
      </c>
      <c r="J327" s="46">
        <f t="shared" si="49"/>
        <v>0.22489999999999999</v>
      </c>
      <c r="K327" s="44">
        <v>11.49</v>
      </c>
      <c r="L327" s="44">
        <f t="shared" si="45"/>
        <v>10523.69</v>
      </c>
      <c r="M327" s="46">
        <f t="shared" si="52"/>
        <v>0.22489999999999999</v>
      </c>
      <c r="N327" s="44">
        <f t="shared" si="46"/>
        <v>15.7</v>
      </c>
      <c r="O327" s="44">
        <f t="shared" si="47"/>
        <v>14379.630000000001</v>
      </c>
    </row>
    <row r="328" spans="1:15">
      <c r="A328" s="40" t="s">
        <v>542</v>
      </c>
      <c r="B328" s="41" t="s">
        <v>16</v>
      </c>
      <c r="C328" s="41">
        <v>147005</v>
      </c>
      <c r="D328" s="42">
        <f t="shared" si="51"/>
        <v>45931</v>
      </c>
      <c r="E328" s="43" t="s">
        <v>561</v>
      </c>
      <c r="F328" s="44">
        <v>132.5</v>
      </c>
      <c r="G328" s="45" t="s">
        <v>585</v>
      </c>
      <c r="H328" s="44">
        <v>4.96</v>
      </c>
      <c r="I328" s="44">
        <f t="shared" si="44"/>
        <v>657.2</v>
      </c>
      <c r="J328" s="46">
        <f t="shared" si="49"/>
        <v>0.22489999999999999</v>
      </c>
      <c r="K328" s="44">
        <v>7.3</v>
      </c>
      <c r="L328" s="44">
        <f t="shared" si="45"/>
        <v>967.25</v>
      </c>
      <c r="M328" s="46">
        <f t="shared" si="52"/>
        <v>0.22489999999999999</v>
      </c>
      <c r="N328" s="44">
        <f t="shared" si="46"/>
        <v>12.26</v>
      </c>
      <c r="O328" s="44">
        <f t="shared" si="47"/>
        <v>1624.45</v>
      </c>
    </row>
    <row r="329" spans="1:15">
      <c r="A329" s="40"/>
      <c r="B329" s="41"/>
      <c r="C329" s="41"/>
      <c r="D329" s="42"/>
      <c r="E329" s="43"/>
      <c r="F329" s="44"/>
      <c r="G329" s="44"/>
      <c r="H329" s="44"/>
      <c r="I329" s="44"/>
      <c r="J329" s="44"/>
      <c r="K329" s="44"/>
      <c r="L329" s="44"/>
      <c r="M329" s="44"/>
      <c r="N329" s="44"/>
      <c r="O329" s="44"/>
    </row>
    <row r="330" spans="1:15" s="4" customFormat="1">
      <c r="A330" s="53"/>
      <c r="B330" s="49"/>
      <c r="C330" s="51"/>
      <c r="D330" s="54"/>
      <c r="E330" s="55" t="s">
        <v>19</v>
      </c>
      <c r="F330" s="54"/>
      <c r="G330" s="54"/>
      <c r="H330" s="54"/>
      <c r="I330" s="54">
        <f>TRUNC(SUM(I312:I329),2)</f>
        <v>164435.99</v>
      </c>
      <c r="J330" s="54"/>
      <c r="K330" s="54"/>
      <c r="L330" s="54">
        <f>SUM(L312:L329)</f>
        <v>204226</v>
      </c>
      <c r="M330" s="54"/>
      <c r="N330" s="54"/>
      <c r="O330" s="54">
        <f>SUM(O312:O329)</f>
        <v>368661.99000000005</v>
      </c>
    </row>
    <row r="331" spans="1:15">
      <c r="A331" s="40"/>
      <c r="B331" s="41"/>
      <c r="C331" s="41"/>
      <c r="D331" s="42"/>
      <c r="E331" s="43"/>
      <c r="F331" s="44"/>
      <c r="G331" s="45"/>
      <c r="H331" s="44"/>
      <c r="I331" s="44"/>
      <c r="J331" s="46"/>
      <c r="K331" s="44"/>
      <c r="L331" s="44"/>
      <c r="M331" s="46"/>
      <c r="N331" s="44"/>
      <c r="O331" s="44"/>
    </row>
    <row r="332" spans="1:15" s="4" customFormat="1">
      <c r="A332" s="47" t="s">
        <v>94</v>
      </c>
      <c r="B332" s="48"/>
      <c r="C332" s="49"/>
      <c r="D332" s="48"/>
      <c r="E332" s="50" t="s">
        <v>95</v>
      </c>
      <c r="F332" s="51"/>
      <c r="G332" s="50"/>
      <c r="H332" s="51"/>
      <c r="I332" s="52"/>
      <c r="J332" s="52"/>
      <c r="K332" s="48"/>
      <c r="L332" s="48"/>
      <c r="M332" s="52"/>
      <c r="N332" s="49"/>
      <c r="O332" s="48"/>
    </row>
    <row r="333" spans="1:15">
      <c r="A333" s="40"/>
      <c r="B333" s="41"/>
      <c r="C333" s="41"/>
      <c r="D333" s="42"/>
      <c r="E333" s="43"/>
      <c r="F333" s="44"/>
      <c r="G333" s="45"/>
      <c r="H333" s="44"/>
      <c r="I333" s="44"/>
      <c r="J333" s="44"/>
      <c r="K333" s="44"/>
      <c r="L333" s="44"/>
      <c r="M333" s="44"/>
      <c r="N333" s="44"/>
      <c r="O333" s="44"/>
    </row>
    <row r="334" spans="1:15">
      <c r="A334" s="40" t="s">
        <v>562</v>
      </c>
      <c r="B334" s="41" t="s">
        <v>17</v>
      </c>
      <c r="C334" s="41" t="s">
        <v>562</v>
      </c>
      <c r="D334" s="42">
        <f t="shared" ref="D334:D342" si="53">($B$14)</f>
        <v>45931</v>
      </c>
      <c r="E334" s="43" t="s">
        <v>96</v>
      </c>
      <c r="F334" s="44">
        <v>2</v>
      </c>
      <c r="G334" s="45" t="s">
        <v>22</v>
      </c>
      <c r="H334" s="44">
        <v>18.57</v>
      </c>
      <c r="I334" s="44">
        <f t="shared" si="44"/>
        <v>37.14</v>
      </c>
      <c r="J334" s="46">
        <f t="shared" si="49"/>
        <v>0.22489999999999999</v>
      </c>
      <c r="K334" s="44">
        <v>65.8</v>
      </c>
      <c r="L334" s="44">
        <f t="shared" si="45"/>
        <v>131.6</v>
      </c>
      <c r="M334" s="46">
        <f t="shared" si="50"/>
        <v>0.22489999999999999</v>
      </c>
      <c r="N334" s="44">
        <f t="shared" si="46"/>
        <v>84.37</v>
      </c>
      <c r="O334" s="44">
        <f t="shared" si="47"/>
        <v>168.74</v>
      </c>
    </row>
    <row r="335" spans="1:15">
      <c r="A335" s="40" t="s">
        <v>563</v>
      </c>
      <c r="B335" s="41" t="s">
        <v>17</v>
      </c>
      <c r="C335" s="41">
        <v>2275</v>
      </c>
      <c r="D335" s="42">
        <f t="shared" si="53"/>
        <v>45931</v>
      </c>
      <c r="E335" s="43" t="s">
        <v>571</v>
      </c>
      <c r="F335" s="44">
        <v>8</v>
      </c>
      <c r="G335" s="45" t="s">
        <v>22</v>
      </c>
      <c r="H335" s="44">
        <v>13.5</v>
      </c>
      <c r="I335" s="44">
        <f t="shared" si="44"/>
        <v>108</v>
      </c>
      <c r="J335" s="46">
        <f t="shared" si="49"/>
        <v>0.22489999999999999</v>
      </c>
      <c r="K335" s="44">
        <v>33.81</v>
      </c>
      <c r="L335" s="44">
        <f t="shared" si="45"/>
        <v>270.48</v>
      </c>
      <c r="M335" s="46">
        <f t="shared" si="50"/>
        <v>0.22489999999999999</v>
      </c>
      <c r="N335" s="44">
        <f t="shared" si="46"/>
        <v>47.31</v>
      </c>
      <c r="O335" s="44">
        <f t="shared" si="47"/>
        <v>378.48</v>
      </c>
    </row>
    <row r="336" spans="1:15">
      <c r="A336" s="40" t="s">
        <v>564</v>
      </c>
      <c r="B336" s="41" t="s">
        <v>17</v>
      </c>
      <c r="C336" s="41">
        <v>1498</v>
      </c>
      <c r="D336" s="42">
        <f t="shared" si="53"/>
        <v>45931</v>
      </c>
      <c r="E336" s="43" t="s">
        <v>572</v>
      </c>
      <c r="F336" s="44">
        <v>147.94999999999999</v>
      </c>
      <c r="G336" s="45" t="s">
        <v>583</v>
      </c>
      <c r="H336" s="44">
        <v>0</v>
      </c>
      <c r="I336" s="44">
        <f t="shared" si="44"/>
        <v>0</v>
      </c>
      <c r="J336" s="46">
        <f t="shared" si="49"/>
        <v>0.22489999999999999</v>
      </c>
      <c r="K336" s="44">
        <v>3.9</v>
      </c>
      <c r="L336" s="44">
        <f t="shared" si="45"/>
        <v>577.01</v>
      </c>
      <c r="M336" s="46">
        <f t="shared" si="50"/>
        <v>0.22489999999999999</v>
      </c>
      <c r="N336" s="44">
        <f t="shared" si="46"/>
        <v>3.9</v>
      </c>
      <c r="O336" s="44">
        <f t="shared" si="47"/>
        <v>577.01</v>
      </c>
    </row>
    <row r="337" spans="1:15">
      <c r="A337" s="40" t="s">
        <v>565</v>
      </c>
      <c r="B337" s="41" t="s">
        <v>17</v>
      </c>
      <c r="C337" s="41">
        <v>2030</v>
      </c>
      <c r="D337" s="42">
        <f t="shared" si="53"/>
        <v>45931</v>
      </c>
      <c r="E337" s="43" t="s">
        <v>573</v>
      </c>
      <c r="F337" s="44">
        <v>147.94999999999999</v>
      </c>
      <c r="G337" s="45" t="s">
        <v>583</v>
      </c>
      <c r="H337" s="44">
        <v>260.82</v>
      </c>
      <c r="I337" s="44">
        <f t="shared" si="44"/>
        <v>38588.32</v>
      </c>
      <c r="J337" s="46">
        <f t="shared" si="49"/>
        <v>0.22489999999999999</v>
      </c>
      <c r="K337" s="44">
        <v>0</v>
      </c>
      <c r="L337" s="44">
        <f t="shared" si="45"/>
        <v>0</v>
      </c>
      <c r="M337" s="46">
        <f t="shared" si="50"/>
        <v>0.22489999999999999</v>
      </c>
      <c r="N337" s="44">
        <f t="shared" si="46"/>
        <v>260.82</v>
      </c>
      <c r="O337" s="44">
        <f t="shared" si="47"/>
        <v>38588.32</v>
      </c>
    </row>
    <row r="338" spans="1:15">
      <c r="A338" s="40" t="s">
        <v>566</v>
      </c>
      <c r="B338" s="41" t="s">
        <v>17</v>
      </c>
      <c r="C338" s="41">
        <v>1274</v>
      </c>
      <c r="D338" s="42">
        <f t="shared" si="53"/>
        <v>45931</v>
      </c>
      <c r="E338" s="43" t="s">
        <v>574</v>
      </c>
      <c r="F338" s="44">
        <v>1</v>
      </c>
      <c r="G338" s="45" t="s">
        <v>22</v>
      </c>
      <c r="H338" s="44">
        <v>73.489999999999995</v>
      </c>
      <c r="I338" s="44">
        <f t="shared" si="44"/>
        <v>73.489999999999995</v>
      </c>
      <c r="J338" s="46">
        <f t="shared" si="49"/>
        <v>0.22489999999999999</v>
      </c>
      <c r="K338" s="44">
        <v>12.95</v>
      </c>
      <c r="L338" s="44">
        <f t="shared" si="45"/>
        <v>12.95</v>
      </c>
      <c r="M338" s="46">
        <f t="shared" si="50"/>
        <v>0.22489999999999999</v>
      </c>
      <c r="N338" s="44">
        <f t="shared" si="46"/>
        <v>86.44</v>
      </c>
      <c r="O338" s="44">
        <f t="shared" si="47"/>
        <v>86.44</v>
      </c>
    </row>
    <row r="339" spans="1:15">
      <c r="A339" s="40" t="s">
        <v>567</v>
      </c>
      <c r="B339" s="41" t="s">
        <v>17</v>
      </c>
      <c r="C339" s="41">
        <v>1275</v>
      </c>
      <c r="D339" s="42">
        <f t="shared" si="53"/>
        <v>45931</v>
      </c>
      <c r="E339" s="43" t="s">
        <v>575</v>
      </c>
      <c r="F339" s="44">
        <v>1</v>
      </c>
      <c r="G339" s="45" t="s">
        <v>22</v>
      </c>
      <c r="H339" s="44">
        <v>73.91</v>
      </c>
      <c r="I339" s="44">
        <f t="shared" si="44"/>
        <v>73.91</v>
      </c>
      <c r="J339" s="46">
        <f t="shared" si="49"/>
        <v>0.22489999999999999</v>
      </c>
      <c r="K339" s="44">
        <v>12.95</v>
      </c>
      <c r="L339" s="44">
        <f t="shared" si="45"/>
        <v>12.95</v>
      </c>
      <c r="M339" s="46">
        <f t="shared" si="50"/>
        <v>0.22489999999999999</v>
      </c>
      <c r="N339" s="44">
        <f t="shared" si="46"/>
        <v>86.86</v>
      </c>
      <c r="O339" s="44">
        <f t="shared" si="47"/>
        <v>86.86</v>
      </c>
    </row>
    <row r="340" spans="1:15">
      <c r="A340" s="40" t="s">
        <v>568</v>
      </c>
      <c r="B340" s="41" t="s">
        <v>17</v>
      </c>
      <c r="C340" s="41">
        <v>1276</v>
      </c>
      <c r="D340" s="42">
        <f t="shared" si="53"/>
        <v>45931</v>
      </c>
      <c r="E340" s="43" t="s">
        <v>576</v>
      </c>
      <c r="F340" s="44">
        <v>64</v>
      </c>
      <c r="G340" s="45" t="s">
        <v>22</v>
      </c>
      <c r="H340" s="44">
        <v>12.25</v>
      </c>
      <c r="I340" s="44">
        <f t="shared" si="44"/>
        <v>784</v>
      </c>
      <c r="J340" s="46">
        <f t="shared" si="49"/>
        <v>0.22489999999999999</v>
      </c>
      <c r="K340" s="44">
        <v>12.95</v>
      </c>
      <c r="L340" s="44">
        <f t="shared" si="45"/>
        <v>828.8</v>
      </c>
      <c r="M340" s="46">
        <f t="shared" si="50"/>
        <v>0.22489999999999999</v>
      </c>
      <c r="N340" s="44">
        <f t="shared" si="46"/>
        <v>25.2</v>
      </c>
      <c r="O340" s="44">
        <f t="shared" si="47"/>
        <v>1612.8</v>
      </c>
    </row>
    <row r="341" spans="1:15">
      <c r="A341" s="40" t="s">
        <v>569</v>
      </c>
      <c r="B341" s="41" t="s">
        <v>17</v>
      </c>
      <c r="C341" s="41">
        <v>2001</v>
      </c>
      <c r="D341" s="42">
        <f t="shared" si="53"/>
        <v>45931</v>
      </c>
      <c r="E341" s="43" t="s">
        <v>577</v>
      </c>
      <c r="F341" s="44">
        <v>18</v>
      </c>
      <c r="G341" s="45" t="s">
        <v>22</v>
      </c>
      <c r="H341" s="44">
        <v>23.27</v>
      </c>
      <c r="I341" s="44">
        <f t="shared" si="44"/>
        <v>418.86</v>
      </c>
      <c r="J341" s="46">
        <f t="shared" si="49"/>
        <v>0.22489999999999999</v>
      </c>
      <c r="K341" s="44">
        <v>12.95</v>
      </c>
      <c r="L341" s="44">
        <f t="shared" si="45"/>
        <v>233.1</v>
      </c>
      <c r="M341" s="46">
        <f t="shared" si="50"/>
        <v>0.22489999999999999</v>
      </c>
      <c r="N341" s="44">
        <f t="shared" si="46"/>
        <v>36.22</v>
      </c>
      <c r="O341" s="44">
        <f t="shared" si="47"/>
        <v>651.96</v>
      </c>
    </row>
    <row r="342" spans="1:15">
      <c r="A342" s="40" t="s">
        <v>570</v>
      </c>
      <c r="B342" s="41" t="s">
        <v>17</v>
      </c>
      <c r="C342" s="41">
        <v>2130</v>
      </c>
      <c r="D342" s="42">
        <f t="shared" si="53"/>
        <v>45931</v>
      </c>
      <c r="E342" s="43" t="s">
        <v>578</v>
      </c>
      <c r="F342" s="44">
        <v>1</v>
      </c>
      <c r="G342" s="45" t="s">
        <v>23</v>
      </c>
      <c r="H342" s="44">
        <v>10.119999999999999</v>
      </c>
      <c r="I342" s="44">
        <f t="shared" si="44"/>
        <v>10.119999999999999</v>
      </c>
      <c r="J342" s="46">
        <f t="shared" si="49"/>
        <v>0.22489999999999999</v>
      </c>
      <c r="K342" s="44">
        <v>77.7</v>
      </c>
      <c r="L342" s="44">
        <f t="shared" si="45"/>
        <v>77.7</v>
      </c>
      <c r="M342" s="46">
        <f t="shared" si="50"/>
        <v>0.22489999999999999</v>
      </c>
      <c r="N342" s="44">
        <f t="shared" si="46"/>
        <v>87.820000000000007</v>
      </c>
      <c r="O342" s="44">
        <f t="shared" si="47"/>
        <v>87.820000000000007</v>
      </c>
    </row>
    <row r="343" spans="1:15">
      <c r="A343" s="40"/>
      <c r="B343" s="41"/>
      <c r="C343" s="41"/>
      <c r="D343" s="42"/>
      <c r="E343" s="43"/>
      <c r="F343" s="44"/>
      <c r="G343" s="45"/>
      <c r="H343" s="44"/>
      <c r="I343" s="44"/>
      <c r="J343" s="46"/>
      <c r="K343" s="44"/>
      <c r="L343" s="44"/>
      <c r="M343" s="46"/>
      <c r="N343" s="44"/>
      <c r="O343" s="44"/>
    </row>
    <row r="344" spans="1:15" s="4" customFormat="1">
      <c r="A344" s="53"/>
      <c r="B344" s="49"/>
      <c r="C344" s="51"/>
      <c r="D344" s="54"/>
      <c r="E344" s="55" t="s">
        <v>19</v>
      </c>
      <c r="F344" s="54"/>
      <c r="G344" s="54"/>
      <c r="H344" s="54"/>
      <c r="I344" s="54">
        <f>TRUNC(SUM(I334:I343),2)</f>
        <v>40093.839999999997</v>
      </c>
      <c r="J344" s="54"/>
      <c r="K344" s="54"/>
      <c r="L344" s="54">
        <f>SUM(L334:L343)</f>
        <v>2144.5899999999997</v>
      </c>
      <c r="M344" s="54"/>
      <c r="N344" s="54"/>
      <c r="O344" s="54">
        <f>SUM(O334:O343)</f>
        <v>42238.430000000008</v>
      </c>
    </row>
    <row r="345" spans="1:15">
      <c r="A345" s="40"/>
      <c r="B345" s="41"/>
      <c r="C345" s="41"/>
      <c r="D345" s="42"/>
      <c r="E345" s="43"/>
      <c r="F345" s="44"/>
      <c r="G345" s="45"/>
      <c r="H345" s="44"/>
      <c r="I345" s="44"/>
      <c r="J345" s="44"/>
      <c r="K345" s="44"/>
      <c r="L345" s="44"/>
      <c r="M345" s="44"/>
      <c r="N345" s="44"/>
      <c r="O345" s="44"/>
    </row>
    <row r="346" spans="1:15" s="4" customFormat="1">
      <c r="A346" s="47" t="s">
        <v>97</v>
      </c>
      <c r="B346" s="48"/>
      <c r="C346" s="49"/>
      <c r="D346" s="48"/>
      <c r="E346" s="50" t="s">
        <v>98</v>
      </c>
      <c r="F346" s="51"/>
      <c r="G346" s="50"/>
      <c r="H346" s="51"/>
      <c r="I346" s="52"/>
      <c r="J346" s="52"/>
      <c r="K346" s="48"/>
      <c r="L346" s="48"/>
      <c r="M346" s="52"/>
      <c r="N346" s="49"/>
      <c r="O346" s="48"/>
    </row>
    <row r="347" spans="1:15">
      <c r="A347" s="40"/>
      <c r="B347" s="41"/>
      <c r="C347" s="41"/>
      <c r="D347" s="42"/>
      <c r="E347" s="43"/>
      <c r="F347" s="44"/>
      <c r="G347" s="44"/>
      <c r="H347" s="44"/>
      <c r="I347" s="44"/>
      <c r="J347" s="44"/>
      <c r="K347" s="44"/>
      <c r="L347" s="44"/>
      <c r="M347" s="44"/>
      <c r="N347" s="44"/>
      <c r="O347" s="44"/>
    </row>
    <row r="348" spans="1:15">
      <c r="A348" s="40" t="s">
        <v>579</v>
      </c>
      <c r="B348" s="41" t="s">
        <v>17</v>
      </c>
      <c r="C348" s="41">
        <v>1320</v>
      </c>
      <c r="D348" s="42">
        <f t="shared" ref="D348:D349" si="54">($B$14)</f>
        <v>45931</v>
      </c>
      <c r="E348" s="43" t="s">
        <v>581</v>
      </c>
      <c r="F348" s="44">
        <v>34</v>
      </c>
      <c r="G348" s="45" t="s">
        <v>22</v>
      </c>
      <c r="H348" s="44">
        <v>547.13</v>
      </c>
      <c r="I348" s="44">
        <f t="shared" ref="I348:I349" si="55">ROUND($F348*H348,2)</f>
        <v>18602.419999999998</v>
      </c>
      <c r="J348" s="46">
        <f t="shared" ref="J348:J349" si="56">$J$13</f>
        <v>0.22489999999999999</v>
      </c>
      <c r="K348" s="44">
        <v>0</v>
      </c>
      <c r="L348" s="44">
        <f t="shared" ref="L348:L349" si="57">ROUND($F348*K348,2)</f>
        <v>0</v>
      </c>
      <c r="M348" s="46">
        <f t="shared" ref="M348:M349" si="58">$J$13</f>
        <v>0.22489999999999999</v>
      </c>
      <c r="N348" s="44">
        <f t="shared" ref="N348:N349" si="59">H348+K348</f>
        <v>547.13</v>
      </c>
      <c r="O348" s="44">
        <f t="shared" ref="O348:O349" si="60">I348+L348</f>
        <v>18602.419999999998</v>
      </c>
    </row>
    <row r="349" spans="1:15">
      <c r="A349" s="40" t="s">
        <v>580</v>
      </c>
      <c r="B349" s="41" t="s">
        <v>17</v>
      </c>
      <c r="C349" s="41">
        <v>1321</v>
      </c>
      <c r="D349" s="42">
        <f t="shared" si="54"/>
        <v>45931</v>
      </c>
      <c r="E349" s="43" t="s">
        <v>582</v>
      </c>
      <c r="F349" s="44">
        <v>1663.48</v>
      </c>
      <c r="G349" s="45" t="s">
        <v>583</v>
      </c>
      <c r="H349" s="44">
        <v>1.24</v>
      </c>
      <c r="I349" s="44">
        <f t="shared" si="55"/>
        <v>2062.7199999999998</v>
      </c>
      <c r="J349" s="46">
        <f t="shared" si="56"/>
        <v>0.22489999999999999</v>
      </c>
      <c r="K349" s="44">
        <v>3.64</v>
      </c>
      <c r="L349" s="44">
        <f t="shared" si="57"/>
        <v>6055.07</v>
      </c>
      <c r="M349" s="46">
        <f t="shared" si="58"/>
        <v>0.22489999999999999</v>
      </c>
      <c r="N349" s="44">
        <f t="shared" si="59"/>
        <v>4.88</v>
      </c>
      <c r="O349" s="44">
        <f t="shared" si="60"/>
        <v>8117.7899999999991</v>
      </c>
    </row>
    <row r="350" spans="1:15">
      <c r="A350" s="40"/>
      <c r="B350" s="41"/>
      <c r="C350" s="41"/>
      <c r="D350" s="42"/>
      <c r="E350" s="43"/>
      <c r="F350" s="44"/>
      <c r="G350" s="44"/>
      <c r="H350" s="44"/>
      <c r="I350" s="44"/>
      <c r="J350" s="44"/>
      <c r="K350" s="44"/>
      <c r="L350" s="44"/>
      <c r="M350" s="44"/>
      <c r="N350" s="44"/>
      <c r="O350" s="44"/>
    </row>
    <row r="351" spans="1:15" s="4" customFormat="1">
      <c r="A351" s="53"/>
      <c r="B351" s="49"/>
      <c r="C351" s="51"/>
      <c r="D351" s="54"/>
      <c r="E351" s="55" t="s">
        <v>19</v>
      </c>
      <c r="F351" s="54"/>
      <c r="G351" s="54"/>
      <c r="H351" s="54"/>
      <c r="I351" s="54">
        <f>TRUNC(SUM(I348:I350),2)</f>
        <v>20665.14</v>
      </c>
      <c r="J351" s="54"/>
      <c r="K351" s="54"/>
      <c r="L351" s="54">
        <f>SUM(L348:L350)</f>
        <v>6055.07</v>
      </c>
      <c r="M351" s="54"/>
      <c r="N351" s="54"/>
      <c r="O351" s="54">
        <f>SUM(O348:O350)</f>
        <v>26720.21</v>
      </c>
    </row>
    <row r="352" spans="1:15">
      <c r="A352" s="40"/>
      <c r="B352" s="41"/>
      <c r="C352" s="41"/>
      <c r="D352" s="42"/>
      <c r="E352" s="43"/>
      <c r="F352" s="44"/>
      <c r="G352" s="45"/>
      <c r="H352" s="44"/>
      <c r="I352" s="44"/>
      <c r="J352" s="46"/>
      <c r="K352" s="44"/>
      <c r="L352" s="44"/>
      <c r="M352" s="46"/>
      <c r="N352" s="44"/>
      <c r="O352" s="44"/>
    </row>
    <row r="353" spans="1:15">
      <c r="A353" s="56"/>
      <c r="B353" s="57"/>
      <c r="C353" s="58"/>
      <c r="D353" s="56"/>
      <c r="E353" s="59" t="s">
        <v>20</v>
      </c>
      <c r="F353" s="60"/>
      <c r="G353" s="60"/>
      <c r="H353" s="60"/>
      <c r="I353" s="60">
        <f>I24+I49+I55+I65+I85+I98+I126+I148+I177+I219+I270+I289+I308+I330+I344+I351</f>
        <v>1399258.5599999998</v>
      </c>
      <c r="J353" s="60"/>
      <c r="K353" s="60"/>
      <c r="L353" s="60">
        <f t="shared" ref="L353:O353" si="61">L24+L49+L55+L65+L85+L98+L126+L148+L177+L219+L270+L289+L308+L330+L344+L351</f>
        <v>796196.64999999979</v>
      </c>
      <c r="M353" s="60"/>
      <c r="N353" s="60"/>
      <c r="O353" s="60">
        <f t="shared" si="61"/>
        <v>2195455.21</v>
      </c>
    </row>
  </sheetData>
  <mergeCells count="17">
    <mergeCell ref="O16:O17"/>
    <mergeCell ref="Q2:S2"/>
    <mergeCell ref="Q3:S3"/>
    <mergeCell ref="A11:K11"/>
    <mergeCell ref="E16:E17"/>
    <mergeCell ref="A16:A17"/>
    <mergeCell ref="F16:F17"/>
    <mergeCell ref="G16:G17"/>
    <mergeCell ref="B16:B17"/>
    <mergeCell ref="A12:E12"/>
    <mergeCell ref="A13:E13"/>
    <mergeCell ref="H12:I12"/>
    <mergeCell ref="H13:I13"/>
    <mergeCell ref="H14:I14"/>
    <mergeCell ref="D16:D17"/>
    <mergeCell ref="C16:C17"/>
    <mergeCell ref="N16:N17"/>
  </mergeCells>
  <dataValidations count="2">
    <dataValidation type="list" allowBlank="1" showInputMessage="1" showErrorMessage="1" sqref="B21:B22 B28:B47 B53 B59:B63 B69:B83 B89:B96 B102:B124 B130:B146 B152:B175 B181:B217 B223:B268 B274:B287 B293:B306 B312:B328 B334:B342 B348:B349">
      <formula1>$Q$4:$Q$8</formula1>
    </dataValidation>
    <dataValidation type="list" allowBlank="1" showInputMessage="1" showErrorMessage="1" sqref="B24 B49 B55 B65 B85 B98 B126 B148 B177 B219 B270 B289 B308 B330 B344 B351">
      <formula1>orçamento!#REF!</formula1>
    </dataValidation>
  </dataValidations>
  <printOptions horizontalCentered="1"/>
  <pageMargins left="0.15748031496062992" right="0.15748031496062992" top="0.39370078740157483" bottom="0.35433070866141736" header="0.51181102362204722" footer="0.15748031496062992"/>
  <pageSetup paperSize="9" scale="70" fitToHeight="2" orientation="landscape" r:id="rId1"/>
  <headerFooter alignWithMargins="0">
    <oddFooter xml:space="preserve">&amp;L&amp;8Divisão de Arquitetura e Engenharia - MP&amp;C&amp;8                            Promotorias de Justiça de Gravataí&amp;R&amp;8    Página &amp;P  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A35"/>
  <sheetViews>
    <sheetView workbookViewId="0"/>
  </sheetViews>
  <sheetFormatPr defaultRowHeight="12.75"/>
  <sheetData>
    <row r="1" spans="1:1">
      <c r="A1" s="1"/>
    </row>
    <row r="2" spans="1:1">
      <c r="A2" s="1"/>
    </row>
    <row r="3" spans="1:1">
      <c r="A3" s="2"/>
    </row>
    <row r="4" spans="1:1">
      <c r="A4" s="1"/>
    </row>
    <row r="5" spans="1:1">
      <c r="A5" s="1"/>
    </row>
    <row r="6" spans="1:1">
      <c r="A6" s="1"/>
    </row>
    <row r="7" spans="1:1">
      <c r="A7" s="1"/>
    </row>
    <row r="8" spans="1:1">
      <c r="A8" s="1"/>
    </row>
    <row r="9" spans="1:1">
      <c r="A9" s="1"/>
    </row>
    <row r="10" spans="1:1">
      <c r="A10" s="1"/>
    </row>
    <row r="11" spans="1:1">
      <c r="A11" s="1"/>
    </row>
    <row r="12" spans="1:1">
      <c r="A12" s="1"/>
    </row>
    <row r="13" spans="1:1">
      <c r="A13" s="1"/>
    </row>
    <row r="14" spans="1:1">
      <c r="A14" s="1"/>
    </row>
    <row r="15" spans="1:1">
      <c r="A15" s="1"/>
    </row>
    <row r="16" spans="1:1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</sheetData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</vt:lpstr>
      <vt:lpstr>Plan2</vt:lpstr>
      <vt:lpstr>orçamento!Area_de_impressao</vt:lpstr>
      <vt:lpstr>orçamento!Titulos_de_impressao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</dc:creator>
  <cp:lastModifiedBy>xpadmin</cp:lastModifiedBy>
  <cp:lastPrinted>2026-04-23T21:03:49Z</cp:lastPrinted>
  <dcterms:created xsi:type="dcterms:W3CDTF">2002-09-10T17:09:47Z</dcterms:created>
  <dcterms:modified xsi:type="dcterms:W3CDTF">2026-04-23T21:03:54Z</dcterms:modified>
</cp:coreProperties>
</file>